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17" sheetId="1" r:id="rId1"/>
  </sheets>
  <externalReferences>
    <externalReference r:id="rId2"/>
    <externalReference r:id="rId3"/>
  </externalReferences>
  <definedNames>
    <definedName name="_xlnm._FilterDatabase" localSheetId="0" hidden="1">'Форма 1 2017'!$A$18:$CP$357</definedName>
    <definedName name="arm">'[1]Спр. классов АРМов'!$B$2:$B$7</definedName>
    <definedName name="Z_01C5CA00_CEF1_471B_A504_BD3F4412AB91_.wvu.FilterData" localSheetId="0" hidden="1">'Форма 1 2017'!$A$26:$B$308</definedName>
    <definedName name="Z_06E37788_578E_48AE_80B8_C053C2BAEE4C_.wvu.FilterData" localSheetId="0" hidden="1">'Форма 1 2017'!$A$26:$B$308</definedName>
    <definedName name="Z_07C1B469_E3EB_49FB_A23C_11FE36678240_.wvu.FilterData" localSheetId="0" hidden="1">'Форма 1 2017'!$A$26:$B$308</definedName>
    <definedName name="Z_07C9AF79_2C78_4EDC_894B_83828E8F898D_.wvu.FilterData" localSheetId="0" hidden="1">'Форма 1 2017'!$A$26:$B$308</definedName>
    <definedName name="Z_0AD1E42B_1CBF_4AB0_BEE3_C782FE013164_.wvu.FilterData" localSheetId="0" hidden="1">'Форма 1 2017'!$A$26:$B$308</definedName>
    <definedName name="Z_0BF6DE5E_8E6F_4A02_AF95_EB14D56B4741_.wvu.FilterData" localSheetId="0" hidden="1">'Форма 1 2017'!$A$26:$B$308</definedName>
    <definedName name="Z_0BF6DE5E_8E6F_4A02_AF95_EB14D56B4741_.wvu.PrintArea" localSheetId="0" hidden="1">'Форма 1 2017'!$A$1:$B$308</definedName>
    <definedName name="Z_0ECD14A6_0F77_4EB4_B7BF_C14F65366DE4_.wvu.FilterData" localSheetId="0" hidden="1">'Форма 1 2017'!$A$18:$B$308</definedName>
    <definedName name="Z_0F94009D_5F85_4198_9BA7_8E3303D78228_.wvu.FilterData" localSheetId="0" hidden="1">'Форма 1 2017'!$A$18:$CP$357</definedName>
    <definedName name="Z_13B7ABD5_34CB_49D1_9CBD_A0B8F4293C28_.wvu.FilterData" localSheetId="0" hidden="1">'Форма 1 2017'!$A$26:$B$308</definedName>
    <definedName name="Z_155961B8_6CAD_4986_960F_A851FA1616CB_.wvu.FilterData" localSheetId="0" hidden="1">'Форма 1 2017'!$A$26:$B$308</definedName>
    <definedName name="Z_1B41A4D8_62A8_428B_BC98_620A23750D14_.wvu.FilterData" localSheetId="0" hidden="1">'Форма 1 2017'!$A$18:$CP$357</definedName>
    <definedName name="Z_1B41A4D8_62A8_428B_BC98_620A23750D14_.wvu.PrintArea" localSheetId="0" hidden="1">'Форма 1 2017'!$A$1:$CP$347</definedName>
    <definedName name="Z_1B41A4D8_62A8_428B_BC98_620A23750D14_.wvu.PrintTitles" localSheetId="0" hidden="1">'Форма 1 2017'!$14:$18</definedName>
    <definedName name="Z_1C0FC812_73E0_4FCF_8759_F841A5FCB282_.wvu.FilterData" localSheetId="0" hidden="1">'Форма 1 2017'!$A$18:$CP$357</definedName>
    <definedName name="Z_253C8A4E_7838_411F_9F31_6164B2C2E722_.wvu.FilterData" localSheetId="0" hidden="1">'Форма 1 2017'!$A$26:$B$308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2017'!$A$26:$B$308</definedName>
    <definedName name="Z_333A04EC_EAF4_4BCB_8CE2_A848EA8439C6_.wvu.FilterData" localSheetId="0" hidden="1">'Форма 1 2017'!$A$26:$B$308</definedName>
    <definedName name="Z_37576F57_C2F9_4126_8A80_6E358C8610C9_.wvu.FilterData" localSheetId="0" hidden="1">'Форма 1 2017'!$A$26:$B$308</definedName>
    <definedName name="Z_433403E6_6737_4DE8_8ECA_753854AF7873_.wvu.FilterData" localSheetId="0" hidden="1">'Форма 1 2017'!$A$26:$B$308</definedName>
    <definedName name="Z_4C039B04_A184_424B_88B8_5D73DDF4C58C_.wvu.FilterData" localSheetId="0" hidden="1">'Форма 1 2017'!$A$26:$B$308</definedName>
    <definedName name="Z_4CF59F55_25C9_4F44_9DD0_9C158132FF1B_.wvu.FilterData" localSheetId="0" hidden="1">'Форма 1 2017'!$A$26:$B$308</definedName>
    <definedName name="Z_4EAEC604_190B_427D_88DC_25D024424A1B_.wvu.FilterData" localSheetId="0" hidden="1">'Форма 1 2017'!$A$18:$CP$357</definedName>
    <definedName name="Z_4EAEC604_190B_427D_88DC_25D024424A1B_.wvu.PrintArea" localSheetId="0" hidden="1">'Форма 1 2017'!$A$1:$CP$308</definedName>
    <definedName name="Z_4EAEC604_190B_427D_88DC_25D024424A1B_.wvu.PrintTitles" localSheetId="0" hidden="1">'Форма 1 2017'!$14:$18</definedName>
    <definedName name="Z_5073A08C_BAD6_4A5B_9287_4E870303254D_.wvu.FilterData" localSheetId="0" hidden="1">'Форма 1 2017'!$A$18:$CP$357</definedName>
    <definedName name="Z_541F50D4_C30D_4977_87EC_0621EC5DE207_.wvu.FilterData" localSheetId="0" hidden="1">'Форма 1 2017'!$A$26:$B$308</definedName>
    <definedName name="Z_5424AA6A_296B_46FC_86F2_A08C337CF19F_.wvu.FilterData" localSheetId="0" hidden="1">'Форма 1 2017'!$A$26:$B$308</definedName>
    <definedName name="Z_557D7A68_F462_484B_A73A_B2515DAF1B12_.wvu.FilterData" localSheetId="0" hidden="1">'Форма 1 2017'!$A$26:$B$308</definedName>
    <definedName name="Z_5634AC31_6EDA_4245_96D5_6B84087080FD_.wvu.FilterData" localSheetId="0" hidden="1">'Форма 1 2017'!$A$26:$B$308</definedName>
    <definedName name="Z_5D6124AC_09F0_462C_8941_0A677A733B84_.wvu.FilterData" localSheetId="0" hidden="1">'Форма 1 2017'!$A$26:$B$308</definedName>
    <definedName name="Z_5D939361_3FF9_49F8_A2BB_820EA87FCD76_.wvu.FilterData" localSheetId="0" hidden="1">'Форма 1 2017'!$A$26:$B$308</definedName>
    <definedName name="Z_60DAAD49_2E3B_4CFD_A59D_A27D4394612E_.wvu.Cols" localSheetId="0" hidden="1">'Форма 1 2017'!#REF!</definedName>
    <definedName name="Z_60DAAD49_2E3B_4CFD_A59D_A27D4394612E_.wvu.FilterData" localSheetId="0" hidden="1">'Форма 1 2017'!$A$18:$CP$357</definedName>
    <definedName name="Z_60DAAD49_2E3B_4CFD_A59D_A27D4394612E_.wvu.PrintArea" localSheetId="0" hidden="1">'Форма 1 2017'!$A$1:$CP$353</definedName>
    <definedName name="Z_60DAAD49_2E3B_4CFD_A59D_A27D4394612E_.wvu.PrintTitles" localSheetId="0" hidden="1">'Форма 1 2017'!$14:$18</definedName>
    <definedName name="Z_63AF28E5_0231_439C_96CA_5CF07D6DF2E4_.wvu.FilterData" localSheetId="0" hidden="1">'Форма 1 2017'!$A$26:$B$308</definedName>
    <definedName name="Z_67810587_725A_400B_93F0_FD4BCBB7B823_.wvu.FilterData" localSheetId="0" hidden="1">'Форма 1 2017'!$A$18:$CP$357</definedName>
    <definedName name="Z_67810587_725A_400B_93F0_FD4BCBB7B823_.wvu.PrintArea" localSheetId="0" hidden="1">'Форма 1 2017'!$A$1:$CP$347</definedName>
    <definedName name="Z_67810587_725A_400B_93F0_FD4BCBB7B823_.wvu.PrintTitles" localSheetId="0" hidden="1">'Форма 1 2017'!$14:$18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2017'!$A$26:$B$308</definedName>
    <definedName name="Z_6E6D8D2D_F5C0_4F02_A691_D23242F680A4_.wvu.FilterData" localSheetId="0" hidden="1">'Форма 1 2017'!$A$26:$B$308</definedName>
    <definedName name="Z_716BE70C_7DC9_4BB1_A25D_406396AF8A9A_.wvu.FilterData" localSheetId="0" hidden="1">'Форма 1 2017'!$A$18:$CP$357</definedName>
    <definedName name="Z_716BE70C_7DC9_4BB1_A25D_406396AF8A9A_.wvu.PrintArea" localSheetId="0" hidden="1">'Форма 1 2017'!$A$1:$CP$347</definedName>
    <definedName name="Z_716BE70C_7DC9_4BB1_A25D_406396AF8A9A_.wvu.PrintTitles" localSheetId="0" hidden="1">'Форма 1 2017'!$14:$18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2017'!$A$26:$B$308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2017'!$A$1:$B$308</definedName>
    <definedName name="Z_7712F91A_4A4B_4019_BD40_6C58C1D530E2_.wvu.FilterData" localSheetId="0" hidden="1">'Форма 1 2017'!$A$26:$B$308</definedName>
    <definedName name="Z_79FA2D89_B123_45C7_AF4A_9AE86EF90850_.wvu.FilterData" localSheetId="0" hidden="1">'Форма 1 2017'!$A$18:$CP$357</definedName>
    <definedName name="Z_7C934CF6_4BA5_40DA_82DF_088EA1F628A7_.wvu.FilterData" localSheetId="0" hidden="1">'Форма 1 2017'!$A$26:$B$308</definedName>
    <definedName name="Z_7E123B83_96C8_43E1_B1D2_E83FC80578F4_.wvu.FilterData" localSheetId="0" hidden="1">'Форма 1 2017'!$A$26:$B$308</definedName>
    <definedName name="Z_82EF704F_A6F6_4C9A_AAB4_9BA09ED85120_.wvu.FilterData" localSheetId="0" hidden="1">'Форма 1 2017'!$A$26:$B$308</definedName>
    <definedName name="Z_865EACB1_8C92_4C75_8866_828F6663EC2F_.wvu.FilterData" localSheetId="0" hidden="1">'Форма 1 2017'!$A$18:$CP$357</definedName>
    <definedName name="Z_865EACB1_8C92_4C75_8866_828F6663EC2F_.wvu.PrintArea" localSheetId="0" hidden="1">'Форма 1 2017'!$A$1:$CP$347</definedName>
    <definedName name="Z_865EACB1_8C92_4C75_8866_828F6663EC2F_.wvu.PrintTitles" localSheetId="0" hidden="1">'Форма 1 2017'!$14:$18</definedName>
    <definedName name="Z_8691F48C_CA7F_4694_B42A_C885CBE57D7D_.wvu.FilterData" localSheetId="0" hidden="1">'Форма 1 2017'!$A$18:$CP$357</definedName>
    <definedName name="Z_8691F48C_CA7F_4694_B42A_C885CBE57D7D_.wvu.PrintArea" localSheetId="0" hidden="1">'Форма 1 2017'!$A$1:$CP$347</definedName>
    <definedName name="Z_8691F48C_CA7F_4694_B42A_C885CBE57D7D_.wvu.PrintTitles" localSheetId="0" hidden="1">'Форма 1 2017'!$14:$18</definedName>
    <definedName name="Z_87C5C108_D6EC_4382_916D_4272EA396223_.wvu.FilterData" localSheetId="0" hidden="1">'Форма 1 2017'!$A$18:$CP$357</definedName>
    <definedName name="Z_87C5C108_D6EC_4382_916D_4272EA396223_.wvu.PrintArea" localSheetId="0" hidden="1">'Форма 1 2017'!$A$1:$CP$347</definedName>
    <definedName name="Z_87C5C108_D6EC_4382_916D_4272EA396223_.wvu.PrintTitles" localSheetId="0" hidden="1">'Форма 1 2017'!$14:$18</definedName>
    <definedName name="Z_896AEA1D_5B2C_4BED_928A_1C5B92106D20_.wvu.FilterData" localSheetId="0" hidden="1">'Форма 1 2017'!$A$18:$B$308</definedName>
    <definedName name="Z_92B97FE7_C22B_4DF2_AB57_3F830CD804A3_.wvu.FilterData" localSheetId="0" hidden="1">'Форма 1 2017'!$A$26:$B$308</definedName>
    <definedName name="Z_94512AA4_DDC8_465A_9193_759A9D717211_.wvu.FilterData" localSheetId="0" hidden="1">'Форма 1 2017'!$A$26:$B$308</definedName>
    <definedName name="Z_9794D563_56CD_4828_9AE7_A5EF09932BB1_.wvu.Cols" localSheetId="0" hidden="1">'Форма 1 2017'!$C:$CP</definedName>
    <definedName name="Z_9794D563_56CD_4828_9AE7_A5EF09932BB1_.wvu.FilterData" localSheetId="0" hidden="1">'Форма 1 2017'!$A$18:$CP$308</definedName>
    <definedName name="Z_9794D563_56CD_4828_9AE7_A5EF09932BB1_.wvu.PrintArea" localSheetId="0" hidden="1">'Форма 1 2017'!$A$1:$CP$308</definedName>
    <definedName name="Z_9794D563_56CD_4828_9AE7_A5EF09932BB1_.wvu.PrintTitles" localSheetId="0" hidden="1">'Форма 1 2017'!$14:$18</definedName>
    <definedName name="Z_99972D18_4DBC_4530_917F_F05DCCBB3F9C_.wvu.FilterData" localSheetId="0" hidden="1">'Форма 1 2017'!$A$26:$B$308</definedName>
    <definedName name="Z_9F81B900_0EA3_4825_9A21_DC983FF720BC_.wvu.FilterData" localSheetId="0" hidden="1">'Форма 1 2017'!$A$26:$B$308</definedName>
    <definedName name="Z_A053F6E8_10F0_430F_AD37_4D39BD1FFA65_.wvu.Cols" localSheetId="0" hidden="1">'Форма 1 2017'!$C:$CP</definedName>
    <definedName name="Z_A053F6E8_10F0_430F_AD37_4D39BD1FFA65_.wvu.FilterData" localSheetId="0" hidden="1">'Форма 1 2017'!$A$18:$CP$357</definedName>
    <definedName name="Z_A053F6E8_10F0_430F_AD37_4D39BD1FFA65_.wvu.PrintArea" localSheetId="0" hidden="1">'Форма 1 2017'!$A$1:$CP$308</definedName>
    <definedName name="Z_A053F6E8_10F0_430F_AD37_4D39BD1FFA65_.wvu.PrintTitles" localSheetId="0" hidden="1">'Форма 1 2017'!$14:$18</definedName>
    <definedName name="Z_A254C16E_C05E_4B10_AD83_6A690B1100D0_.wvu.FilterData" localSheetId="0" hidden="1">'Форма 1 2017'!$A$18:$CP$357</definedName>
    <definedName name="Z_A254C16E_C05E_4B10_AD83_6A690B1100D0_.wvu.PrintArea" localSheetId="0" hidden="1">'Форма 1 2017'!$A$1:$CP$308</definedName>
    <definedName name="Z_A254C16E_C05E_4B10_AD83_6A690B1100D0_.wvu.PrintTitles" localSheetId="0" hidden="1">'Форма 1 2017'!$14:$18</definedName>
    <definedName name="Z_A9466959_E660_4094_B707_C4E98BC15DBA_.wvu.FilterData" localSheetId="0" hidden="1">'Форма 1 2017'!$A$26:$B$308</definedName>
    <definedName name="Z_AE43CD99_E0B1_4B83_B623_B29B39A7D11A_.wvu.FilterData" localSheetId="0" hidden="1">'Форма 1 2017'!$A$26:$B$308</definedName>
    <definedName name="Z_AEC08040_7864_44A9_8C61_4BF7B44B3816_.wvu.FilterData" localSheetId="0" hidden="1">'Форма 1 2017'!$A$26:$B$308</definedName>
    <definedName name="Z_AFBCED57_C4DA_401B_B99F_A633030E215A_.wvu.FilterData" localSheetId="0" hidden="1">'Форма 1 2017'!$A$18:$CP$357</definedName>
    <definedName name="Z_AFBCED57_C4DA_401B_B99F_A633030E215A_.wvu.PrintArea" localSheetId="0" hidden="1">'Форма 1 2017'!$A$1:$CP$347</definedName>
    <definedName name="Z_AFBCED57_C4DA_401B_B99F_A633030E215A_.wvu.PrintTitles" localSheetId="0" hidden="1">'Форма 1 2017'!$14:$18</definedName>
    <definedName name="Z_B8773415_D9B2_45B5_96F5_5418DD1EE7CF_.wvu.FilterData" localSheetId="0" hidden="1">'Форма 1 2017'!$A$26:$B$308</definedName>
    <definedName name="Z_C545EBFF_3DBD_4CE4_A9E5_5831A1B19EC8_.wvu.FilterData" localSheetId="0" hidden="1">'Форма 1 2017'!$A$18:$CP$357</definedName>
    <definedName name="Z_C9448F01_45E1_4F47_B402_66B084091D6C_.wvu.FilterData" localSheetId="0" hidden="1">'Форма 1 2017'!$A$26:$B$308</definedName>
    <definedName name="Z_CC08EFA1_EB0D_4CB9_B605_7C9A48F42993_.wvu.FilterData" localSheetId="0" hidden="1">'Форма 1 2017'!$A$26:$B$308</definedName>
    <definedName name="Z_D09871F0_C0CE_4EBC_888C_CFB29CF5C4C0_.wvu.FilterData" localSheetId="0" hidden="1">'Форма 1 2017'!$A$26:$B$308</definedName>
    <definedName name="Z_D0B02715_DE29_46A6_AD99_F3E2836843E2_.wvu.FilterData" localSheetId="0" hidden="1">'Форма 1 2017'!$A$26:$B$308</definedName>
    <definedName name="Z_D0FBC7CF_6BD6_4E69_B184_7C7B57C5EECC_.wvu.FilterData" localSheetId="0" hidden="1">'Форма 1 2017'!$A$26:$B$308</definedName>
    <definedName name="Z_D1D48EB6_56FA_4576_8F17_C21D1C4795B2_.wvu.FilterData" localSheetId="0" hidden="1">'Форма 1 2017'!$A$26:$B$308</definedName>
    <definedName name="Z_D1D48EB6_56FA_4576_8F17_C21D1C4795B2_.wvu.PrintArea" localSheetId="0" hidden="1">'Форма 1 2017'!$A$1:$B$308</definedName>
    <definedName name="Z_D5B6FE48_071D_42DE_9771_404B93EED446_.wvu.FilterData" localSheetId="0" hidden="1">'Форма 1 2017'!$A$26:$B$308</definedName>
    <definedName name="Z_D7F5359B_0948_41D8_B094_327507BD1C4E_.wvu.FilterData" localSheetId="0" hidden="1">'Форма 1 2017'!$A$18:$CP$357</definedName>
    <definedName name="Z_D7F5359B_0948_41D8_B094_327507BD1C4E_.wvu.PrintArea" localSheetId="0" hidden="1">'Форма 1 2017'!$A$1:$CP$347</definedName>
    <definedName name="Z_D7F5359B_0948_41D8_B094_327507BD1C4E_.wvu.PrintTitles" localSheetId="0" hidden="1">'Форма 1 2017'!$14:$18</definedName>
    <definedName name="Z_D859DE8E_1505_4628_A85F_DE25F0D30FC8_.wvu.FilterData" localSheetId="0" hidden="1">'Форма 1 2017'!$A$18:$CP$308</definedName>
    <definedName name="Z_DA1A065B_0BE1_4B2F_A035_81A9F6BB1EAE_.wvu.FilterData" localSheetId="0" hidden="1">'Форма 1 2017'!$A$26:$B$308</definedName>
    <definedName name="Z_DAF1E763_890C_492B_BB36_FD54208191D2_.wvu.FilterData" localSheetId="0" hidden="1">'Форма 1 2017'!$A$26:$B$308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2017'!$A$1:$B$308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2017'!$A$26:$B$308</definedName>
    <definedName name="Z_F2AB70BF_E25F_4E2D_BC87_BDE8B23731AA_.wvu.FilterData" localSheetId="0" hidden="1">'Форма 1 2017'!$A$26:$B$308</definedName>
    <definedName name="Z_F662F083_EEB3_41BD_B74B_B177CA78C720_.wvu.FilterData" localSheetId="0" hidden="1">'Форма 1 2017'!$A$18:$CP$357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2017'!$A$1:$B$308</definedName>
    <definedName name="Z_FA0F3C44_8D40_47F3_AE97_AE62B5F9F324_.wvu.FilterData" localSheetId="0" hidden="1">'Форма 1 2017'!$A$26:$B$308</definedName>
    <definedName name="Z_FA56C289_D31E_4BB6_9E84_A7F8DCAACE34_.wvu.FilterData" localSheetId="0" hidden="1">'Форма 1 2017'!$A$18:$CP$357</definedName>
    <definedName name="Z_FA9B7BBB_2ED2_442A_A6B6_85FD49BBB683_.wvu.FilterData" localSheetId="0" hidden="1">'Форма 1 2017'!$A$18:$CP$357</definedName>
    <definedName name="Z_FA9B7BBB_2ED2_442A_A6B6_85FD49BBB683_.wvu.PrintArea" localSheetId="0" hidden="1">'Форма 1 2017'!$A$1:$CP$347</definedName>
    <definedName name="Z_FA9B7BBB_2ED2_442A_A6B6_85FD49BBB683_.wvu.PrintTitles" localSheetId="0" hidden="1">'Форма 1 2017'!$14:$18</definedName>
    <definedName name="Z_FF97E58F_266F_4043_9832_88B03474CC1C_.wvu.FilterData" localSheetId="0" hidden="1">'Форма 1 2017'!$A$18:$CP$357</definedName>
    <definedName name="детал">'[2]прил. 1.1 СТФ'!$F$1037:$BP$1117</definedName>
    <definedName name="_xlnm.Print_Titles" localSheetId="0">'Форма 1 2017'!$14:$18</definedName>
    <definedName name="_xlnm.Print_Area" localSheetId="0">'Форма 1 2017'!$A$1:$CP$347</definedName>
  </definedNames>
  <calcPr calcId="145621"/>
</workbook>
</file>

<file path=xl/calcChain.xml><?xml version="1.0" encoding="utf-8"?>
<calcChain xmlns="http://schemas.openxmlformats.org/spreadsheetml/2006/main">
  <c r="BU22" i="1" l="1"/>
  <c r="BV22" i="1"/>
  <c r="BW22" i="1"/>
  <c r="BX22" i="1"/>
  <c r="BY22" i="1"/>
  <c r="BZ22" i="1"/>
  <c r="W23" i="1"/>
  <c r="AO23" i="1"/>
  <c r="AP23" i="1"/>
  <c r="BK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I25" i="1"/>
  <c r="M25" i="1"/>
  <c r="AI25" i="1"/>
  <c r="AO25" i="1"/>
  <c r="AP25" i="1"/>
  <c r="AY25" i="1"/>
  <c r="BS25" i="1"/>
  <c r="CI25" i="1"/>
  <c r="AE27" i="1"/>
  <c r="AU27" i="1"/>
  <c r="BK27" i="1"/>
  <c r="CA27" i="1"/>
  <c r="C28" i="1"/>
  <c r="J28" i="1"/>
  <c r="R28" i="1"/>
  <c r="S28" i="1"/>
  <c r="Z28" i="1"/>
  <c r="AH28" i="1"/>
  <c r="AI28" i="1"/>
  <c r="AO28" i="1"/>
  <c r="AP28" i="1"/>
  <c r="AQ28" i="1"/>
  <c r="AT28" i="1"/>
  <c r="AU28" i="1"/>
  <c r="AX28" i="1"/>
  <c r="AY28" i="1"/>
  <c r="AY27" i="1" s="1"/>
  <c r="AY20" i="1" s="1"/>
  <c r="BB28" i="1"/>
  <c r="BC28" i="1"/>
  <c r="BF28" i="1"/>
  <c r="BG28" i="1"/>
  <c r="BJ28" i="1"/>
  <c r="BK28" i="1"/>
  <c r="BN28" i="1"/>
  <c r="BO28" i="1"/>
  <c r="BO27" i="1" s="1"/>
  <c r="BO20" i="1" s="1"/>
  <c r="BR28" i="1"/>
  <c r="BS28" i="1"/>
  <c r="BS27" i="1" s="1"/>
  <c r="BV28" i="1"/>
  <c r="BW28" i="1"/>
  <c r="BZ28" i="1"/>
  <c r="CA28" i="1"/>
  <c r="CD28" i="1"/>
  <c r="CE28" i="1"/>
  <c r="CE27" i="1" s="1"/>
  <c r="CE20" i="1" s="1"/>
  <c r="CH28" i="1"/>
  <c r="CI28" i="1"/>
  <c r="CL28" i="1"/>
  <c r="CM28" i="1"/>
  <c r="CP28" i="1"/>
  <c r="C31" i="1"/>
  <c r="D31" i="1"/>
  <c r="D28" i="1" s="1"/>
  <c r="E31" i="1"/>
  <c r="E28" i="1" s="1"/>
  <c r="F31" i="1"/>
  <c r="F28" i="1" s="1"/>
  <c r="G31" i="1"/>
  <c r="G28" i="1" s="1"/>
  <c r="H31" i="1"/>
  <c r="H28" i="1" s="1"/>
  <c r="I31" i="1"/>
  <c r="I28" i="1" s="1"/>
  <c r="J31" i="1"/>
  <c r="K31" i="1"/>
  <c r="K28" i="1" s="1"/>
  <c r="L31" i="1"/>
  <c r="L28" i="1" s="1"/>
  <c r="M31" i="1"/>
  <c r="M28" i="1" s="1"/>
  <c r="N31" i="1"/>
  <c r="N28" i="1" s="1"/>
  <c r="O31" i="1"/>
  <c r="O28" i="1" s="1"/>
  <c r="P31" i="1"/>
  <c r="P28" i="1" s="1"/>
  <c r="Q31" i="1"/>
  <c r="Q28" i="1" s="1"/>
  <c r="R31" i="1"/>
  <c r="S31" i="1"/>
  <c r="T31" i="1"/>
  <c r="T28" i="1" s="1"/>
  <c r="U31" i="1"/>
  <c r="U28" i="1" s="1"/>
  <c r="V31" i="1"/>
  <c r="V28" i="1" s="1"/>
  <c r="W31" i="1"/>
  <c r="W28" i="1" s="1"/>
  <c r="X31" i="1"/>
  <c r="X28" i="1" s="1"/>
  <c r="Y31" i="1"/>
  <c r="Y28" i="1" s="1"/>
  <c r="Z31" i="1"/>
  <c r="AA31" i="1"/>
  <c r="AA28" i="1" s="1"/>
  <c r="AB31" i="1"/>
  <c r="AB28" i="1" s="1"/>
  <c r="AC31" i="1"/>
  <c r="AC28" i="1" s="1"/>
  <c r="AD31" i="1"/>
  <c r="AD28" i="1" s="1"/>
  <c r="AE31" i="1"/>
  <c r="AE28" i="1" s="1"/>
  <c r="AF31" i="1"/>
  <c r="AF28" i="1" s="1"/>
  <c r="AG31" i="1"/>
  <c r="AG28" i="1" s="1"/>
  <c r="AH31" i="1"/>
  <c r="AI31" i="1"/>
  <c r="AJ31" i="1"/>
  <c r="AJ28" i="1" s="1"/>
  <c r="AK31" i="1"/>
  <c r="AK28" i="1" s="1"/>
  <c r="AL31" i="1"/>
  <c r="AL28" i="1" s="1"/>
  <c r="AL27" i="1" s="1"/>
  <c r="AM31" i="1"/>
  <c r="AM28" i="1" s="1"/>
  <c r="AN31" i="1"/>
  <c r="AN28" i="1" s="1"/>
  <c r="AQ31" i="1"/>
  <c r="AR31" i="1"/>
  <c r="AR28" i="1" s="1"/>
  <c r="AS31" i="1"/>
  <c r="AS28" i="1" s="1"/>
  <c r="AT31" i="1"/>
  <c r="AU31" i="1"/>
  <c r="AV31" i="1"/>
  <c r="AV28" i="1" s="1"/>
  <c r="AW31" i="1"/>
  <c r="AW28" i="1" s="1"/>
  <c r="AX31" i="1"/>
  <c r="AY31" i="1"/>
  <c r="AZ31" i="1"/>
  <c r="AZ28" i="1" s="1"/>
  <c r="BA31" i="1"/>
  <c r="BA28" i="1" s="1"/>
  <c r="BB31" i="1"/>
  <c r="BC31" i="1"/>
  <c r="BD31" i="1"/>
  <c r="BD28" i="1" s="1"/>
  <c r="BE31" i="1"/>
  <c r="BE28" i="1" s="1"/>
  <c r="BF31" i="1"/>
  <c r="BG31" i="1"/>
  <c r="BH31" i="1"/>
  <c r="BH28" i="1" s="1"/>
  <c r="BI31" i="1"/>
  <c r="BI28" i="1" s="1"/>
  <c r="BJ31" i="1"/>
  <c r="BK31" i="1"/>
  <c r="BL31" i="1"/>
  <c r="BL28" i="1" s="1"/>
  <c r="BM31" i="1"/>
  <c r="BM28" i="1" s="1"/>
  <c r="BN31" i="1"/>
  <c r="BO31" i="1"/>
  <c r="BP31" i="1"/>
  <c r="BP28" i="1" s="1"/>
  <c r="BQ31" i="1"/>
  <c r="BQ28" i="1" s="1"/>
  <c r="BR31" i="1"/>
  <c r="BS31" i="1"/>
  <c r="BT31" i="1"/>
  <c r="BT28" i="1" s="1"/>
  <c r="BU31" i="1"/>
  <c r="BU28" i="1" s="1"/>
  <c r="BV31" i="1"/>
  <c r="BW31" i="1"/>
  <c r="BX31" i="1"/>
  <c r="BX28" i="1" s="1"/>
  <c r="BY31" i="1"/>
  <c r="BY28" i="1" s="1"/>
  <c r="BZ31" i="1"/>
  <c r="CA31" i="1"/>
  <c r="CB31" i="1"/>
  <c r="CB28" i="1" s="1"/>
  <c r="CC31" i="1"/>
  <c r="CC28" i="1" s="1"/>
  <c r="CD31" i="1"/>
  <c r="CE31" i="1"/>
  <c r="CF31" i="1"/>
  <c r="CF28" i="1" s="1"/>
  <c r="CG31" i="1"/>
  <c r="CG28" i="1" s="1"/>
  <c r="CH31" i="1"/>
  <c r="CI31" i="1"/>
  <c r="CJ31" i="1"/>
  <c r="CJ28" i="1" s="1"/>
  <c r="CK31" i="1"/>
  <c r="CK28" i="1" s="1"/>
  <c r="CL31" i="1"/>
  <c r="CM31" i="1"/>
  <c r="CN31" i="1"/>
  <c r="CN28" i="1" s="1"/>
  <c r="CO31" i="1"/>
  <c r="CO28" i="1" s="1"/>
  <c r="CP31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L59" i="1"/>
  <c r="P59" i="1"/>
  <c r="Q59" i="1"/>
  <c r="AB59" i="1"/>
  <c r="BG59" i="1"/>
  <c r="BH59" i="1"/>
  <c r="BS59" i="1"/>
  <c r="CM59" i="1"/>
  <c r="CN59" i="1"/>
  <c r="I60" i="1"/>
  <c r="I59" i="1" s="1"/>
  <c r="K60" i="1"/>
  <c r="K59" i="1" s="1"/>
  <c r="P60" i="1"/>
  <c r="T60" i="1"/>
  <c r="T59" i="1" s="1"/>
  <c r="U60" i="1"/>
  <c r="U59" i="1" s="1"/>
  <c r="AE60" i="1"/>
  <c r="AE59" i="1" s="1"/>
  <c r="AF60" i="1"/>
  <c r="AF59" i="1" s="1"/>
  <c r="AN60" i="1"/>
  <c r="AN59" i="1" s="1"/>
  <c r="AO60" i="1"/>
  <c r="AO59" i="1" s="1"/>
  <c r="AP60" i="1"/>
  <c r="AR60" i="1"/>
  <c r="AR59" i="1" s="1"/>
  <c r="AS60" i="1"/>
  <c r="AS59" i="1" s="1"/>
  <c r="AV60" i="1"/>
  <c r="AV59" i="1" s="1"/>
  <c r="AZ60" i="1"/>
  <c r="AZ59" i="1" s="1"/>
  <c r="BA60" i="1"/>
  <c r="BA59" i="1" s="1"/>
  <c r="BD60" i="1"/>
  <c r="BD59" i="1" s="1"/>
  <c r="BH60" i="1"/>
  <c r="BI60" i="1"/>
  <c r="BI59" i="1" s="1"/>
  <c r="BL60" i="1"/>
  <c r="BL59" i="1" s="1"/>
  <c r="BP60" i="1"/>
  <c r="BP59" i="1" s="1"/>
  <c r="BQ60" i="1"/>
  <c r="BQ59" i="1" s="1"/>
  <c r="BT60" i="1"/>
  <c r="BT59" i="1" s="1"/>
  <c r="BX60" i="1"/>
  <c r="BX59" i="1" s="1"/>
  <c r="BY60" i="1"/>
  <c r="BY59" i="1" s="1"/>
  <c r="CB60" i="1"/>
  <c r="CB59" i="1" s="1"/>
  <c r="CF60" i="1"/>
  <c r="CF59" i="1" s="1"/>
  <c r="CG60" i="1"/>
  <c r="CG59" i="1" s="1"/>
  <c r="CJ60" i="1"/>
  <c r="CJ59" i="1" s="1"/>
  <c r="CN60" i="1"/>
  <c r="CO60" i="1"/>
  <c r="CO59" i="1" s="1"/>
  <c r="C61" i="1"/>
  <c r="C60" i="1" s="1"/>
  <c r="C59" i="1" s="1"/>
  <c r="D61" i="1"/>
  <c r="D60" i="1" s="1"/>
  <c r="D59" i="1" s="1"/>
  <c r="E61" i="1"/>
  <c r="E60" i="1" s="1"/>
  <c r="E59" i="1" s="1"/>
  <c r="F61" i="1"/>
  <c r="G61" i="1"/>
  <c r="G60" i="1" s="1"/>
  <c r="G59" i="1" s="1"/>
  <c r="H61" i="1"/>
  <c r="H60" i="1" s="1"/>
  <c r="I61" i="1"/>
  <c r="J61" i="1"/>
  <c r="K61" i="1"/>
  <c r="L61" i="1"/>
  <c r="L60" i="1" s="1"/>
  <c r="M61" i="1"/>
  <c r="M60" i="1" s="1"/>
  <c r="N61" i="1"/>
  <c r="O61" i="1"/>
  <c r="P61" i="1"/>
  <c r="Q61" i="1"/>
  <c r="Q60" i="1" s="1"/>
  <c r="R61" i="1"/>
  <c r="S61" i="1"/>
  <c r="S60" i="1" s="1"/>
  <c r="S59" i="1" s="1"/>
  <c r="T61" i="1"/>
  <c r="U61" i="1"/>
  <c r="V61" i="1"/>
  <c r="W61" i="1"/>
  <c r="W60" i="1" s="1"/>
  <c r="W59" i="1" s="1"/>
  <c r="X61" i="1"/>
  <c r="X60" i="1" s="1"/>
  <c r="Y61" i="1"/>
  <c r="Y60" i="1" s="1"/>
  <c r="Y59" i="1" s="1"/>
  <c r="Z61" i="1"/>
  <c r="AA61" i="1"/>
  <c r="AB61" i="1"/>
  <c r="AB60" i="1" s="1"/>
  <c r="AC61" i="1"/>
  <c r="AC60" i="1" s="1"/>
  <c r="AD61" i="1"/>
  <c r="AE61" i="1"/>
  <c r="AF61" i="1"/>
  <c r="AG61" i="1"/>
  <c r="AG60" i="1" s="1"/>
  <c r="AG59" i="1" s="1"/>
  <c r="AH61" i="1"/>
  <c r="AI61" i="1"/>
  <c r="AI60" i="1" s="1"/>
  <c r="AI59" i="1" s="1"/>
  <c r="AJ61" i="1"/>
  <c r="AJ60" i="1" s="1"/>
  <c r="AJ59" i="1" s="1"/>
  <c r="AK61" i="1"/>
  <c r="AK60" i="1" s="1"/>
  <c r="AK59" i="1" s="1"/>
  <c r="AL61" i="1"/>
  <c r="AL60" i="1" s="1"/>
  <c r="AL59" i="1" s="1"/>
  <c r="AM61" i="1"/>
  <c r="AM60" i="1" s="1"/>
  <c r="AM59" i="1" s="1"/>
  <c r="AN61" i="1"/>
  <c r="AQ61" i="1"/>
  <c r="AQ60" i="1" s="1"/>
  <c r="AQ59" i="1" s="1"/>
  <c r="AR61" i="1"/>
  <c r="AS61" i="1"/>
  <c r="AT61" i="1"/>
  <c r="AT60" i="1" s="1"/>
  <c r="AT59" i="1" s="1"/>
  <c r="AU61" i="1"/>
  <c r="AU60" i="1" s="1"/>
  <c r="AU59" i="1" s="1"/>
  <c r="AV61" i="1"/>
  <c r="AW61" i="1"/>
  <c r="AX61" i="1"/>
  <c r="AX60" i="1" s="1"/>
  <c r="AX59" i="1" s="1"/>
  <c r="AY61" i="1"/>
  <c r="AY60" i="1" s="1"/>
  <c r="AY59" i="1" s="1"/>
  <c r="AZ61" i="1"/>
  <c r="BA61" i="1"/>
  <c r="BB61" i="1"/>
  <c r="BB60" i="1" s="1"/>
  <c r="BB59" i="1" s="1"/>
  <c r="BB27" i="1" s="1"/>
  <c r="BC61" i="1"/>
  <c r="BC60" i="1" s="1"/>
  <c r="BC59" i="1" s="1"/>
  <c r="BD61" i="1"/>
  <c r="BE61" i="1"/>
  <c r="BF61" i="1"/>
  <c r="BF60" i="1" s="1"/>
  <c r="BF59" i="1" s="1"/>
  <c r="BG61" i="1"/>
  <c r="BG60" i="1" s="1"/>
  <c r="BH61" i="1"/>
  <c r="BI61" i="1"/>
  <c r="BJ61" i="1"/>
  <c r="BJ60" i="1" s="1"/>
  <c r="BJ59" i="1" s="1"/>
  <c r="BK61" i="1"/>
  <c r="BK60" i="1" s="1"/>
  <c r="BK59" i="1" s="1"/>
  <c r="BL61" i="1"/>
  <c r="BM61" i="1"/>
  <c r="BN61" i="1"/>
  <c r="BN60" i="1" s="1"/>
  <c r="BN59" i="1" s="1"/>
  <c r="BO61" i="1"/>
  <c r="BO60" i="1" s="1"/>
  <c r="BO59" i="1" s="1"/>
  <c r="BP61" i="1"/>
  <c r="BQ61" i="1"/>
  <c r="BR61" i="1"/>
  <c r="BR60" i="1" s="1"/>
  <c r="BR59" i="1" s="1"/>
  <c r="BR27" i="1" s="1"/>
  <c r="BS61" i="1"/>
  <c r="BS60" i="1" s="1"/>
  <c r="BT61" i="1"/>
  <c r="BU61" i="1"/>
  <c r="BV61" i="1"/>
  <c r="BV60" i="1" s="1"/>
  <c r="BV59" i="1" s="1"/>
  <c r="BW61" i="1"/>
  <c r="BW60" i="1" s="1"/>
  <c r="BW59" i="1" s="1"/>
  <c r="BX61" i="1"/>
  <c r="BY61" i="1"/>
  <c r="BZ61" i="1"/>
  <c r="BZ60" i="1" s="1"/>
  <c r="BZ59" i="1" s="1"/>
  <c r="CA61" i="1"/>
  <c r="CA60" i="1" s="1"/>
  <c r="CA59" i="1" s="1"/>
  <c r="CB61" i="1"/>
  <c r="CC61" i="1"/>
  <c r="CD61" i="1"/>
  <c r="CD60" i="1" s="1"/>
  <c r="CD59" i="1" s="1"/>
  <c r="CE61" i="1"/>
  <c r="CE60" i="1" s="1"/>
  <c r="CE59" i="1" s="1"/>
  <c r="CF61" i="1"/>
  <c r="CG61" i="1"/>
  <c r="CH61" i="1"/>
  <c r="CH60" i="1" s="1"/>
  <c r="CH59" i="1" s="1"/>
  <c r="CH27" i="1" s="1"/>
  <c r="CI61" i="1"/>
  <c r="CI60" i="1" s="1"/>
  <c r="CI59" i="1" s="1"/>
  <c r="CJ61" i="1"/>
  <c r="CK61" i="1"/>
  <c r="CL61" i="1"/>
  <c r="CL60" i="1" s="1"/>
  <c r="CL59" i="1" s="1"/>
  <c r="CM61" i="1"/>
  <c r="CM60" i="1" s="1"/>
  <c r="CN61" i="1"/>
  <c r="CO61" i="1"/>
  <c r="CP61" i="1"/>
  <c r="CP60" i="1" s="1"/>
  <c r="CP59" i="1" s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O60" i="1" s="1"/>
  <c r="O59" i="1" s="1"/>
  <c r="O27" i="1" s="1"/>
  <c r="P70" i="1"/>
  <c r="Q70" i="1"/>
  <c r="R70" i="1"/>
  <c r="S70" i="1"/>
  <c r="T70" i="1"/>
  <c r="U70" i="1"/>
  <c r="V70" i="1"/>
  <c r="W70" i="1"/>
  <c r="X70" i="1"/>
  <c r="Y70" i="1"/>
  <c r="Z70" i="1"/>
  <c r="AA70" i="1"/>
  <c r="AA60" i="1" s="1"/>
  <c r="AA59" i="1" s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Q70" i="1"/>
  <c r="AR70" i="1"/>
  <c r="AS70" i="1"/>
  <c r="AT70" i="1"/>
  <c r="AU70" i="1"/>
  <c r="AV70" i="1"/>
  <c r="AW70" i="1"/>
  <c r="AW60" i="1" s="1"/>
  <c r="AW59" i="1" s="1"/>
  <c r="AX70" i="1"/>
  <c r="AY70" i="1"/>
  <c r="AZ70" i="1"/>
  <c r="BA70" i="1"/>
  <c r="BB70" i="1"/>
  <c r="BC70" i="1"/>
  <c r="BD70" i="1"/>
  <c r="BE70" i="1"/>
  <c r="BE60" i="1" s="1"/>
  <c r="BE59" i="1" s="1"/>
  <c r="BF70" i="1"/>
  <c r="BG70" i="1"/>
  <c r="BH70" i="1"/>
  <c r="BI70" i="1"/>
  <c r="BJ70" i="1"/>
  <c r="BK70" i="1"/>
  <c r="BL70" i="1"/>
  <c r="BM70" i="1"/>
  <c r="BM60" i="1" s="1"/>
  <c r="BM59" i="1" s="1"/>
  <c r="BN70" i="1"/>
  <c r="BO70" i="1"/>
  <c r="BP70" i="1"/>
  <c r="BQ70" i="1"/>
  <c r="BR70" i="1"/>
  <c r="BS70" i="1"/>
  <c r="BT70" i="1"/>
  <c r="BU70" i="1"/>
  <c r="BU60" i="1" s="1"/>
  <c r="BU59" i="1" s="1"/>
  <c r="BV70" i="1"/>
  <c r="BW70" i="1"/>
  <c r="BX70" i="1"/>
  <c r="BY70" i="1"/>
  <c r="BZ70" i="1"/>
  <c r="CA70" i="1"/>
  <c r="CB70" i="1"/>
  <c r="CC70" i="1"/>
  <c r="CC60" i="1" s="1"/>
  <c r="CC59" i="1" s="1"/>
  <c r="CD70" i="1"/>
  <c r="CE70" i="1"/>
  <c r="CF70" i="1"/>
  <c r="CG70" i="1"/>
  <c r="CH70" i="1"/>
  <c r="CI70" i="1"/>
  <c r="CJ70" i="1"/>
  <c r="CK70" i="1"/>
  <c r="CK60" i="1" s="1"/>
  <c r="CK59" i="1" s="1"/>
  <c r="CL70" i="1"/>
  <c r="CM70" i="1"/>
  <c r="CN70" i="1"/>
  <c r="CO70" i="1"/>
  <c r="CP7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I85" i="1"/>
  <c r="Q85" i="1"/>
  <c r="Y85" i="1"/>
  <c r="AG85" i="1"/>
  <c r="AO85" i="1"/>
  <c r="AP85" i="1"/>
  <c r="AR85" i="1"/>
  <c r="AS85" i="1"/>
  <c r="AV85" i="1"/>
  <c r="AW85" i="1"/>
  <c r="AZ85" i="1"/>
  <c r="BA85" i="1"/>
  <c r="BD85" i="1"/>
  <c r="BE85" i="1"/>
  <c r="BH85" i="1"/>
  <c r="BI85" i="1"/>
  <c r="BL85" i="1"/>
  <c r="BM85" i="1"/>
  <c r="BP85" i="1"/>
  <c r="BQ85" i="1"/>
  <c r="BT85" i="1"/>
  <c r="BU85" i="1"/>
  <c r="BX85" i="1"/>
  <c r="BY85" i="1"/>
  <c r="CB85" i="1"/>
  <c r="CC85" i="1"/>
  <c r="CF85" i="1"/>
  <c r="CG85" i="1"/>
  <c r="CJ85" i="1"/>
  <c r="CK85" i="1"/>
  <c r="CN85" i="1"/>
  <c r="CO85" i="1"/>
  <c r="C87" i="1"/>
  <c r="C85" i="1" s="1"/>
  <c r="D87" i="1"/>
  <c r="D85" i="1" s="1"/>
  <c r="E87" i="1"/>
  <c r="E85" i="1" s="1"/>
  <c r="F87" i="1"/>
  <c r="F85" i="1" s="1"/>
  <c r="G87" i="1"/>
  <c r="G85" i="1" s="1"/>
  <c r="H87" i="1"/>
  <c r="H85" i="1" s="1"/>
  <c r="I87" i="1"/>
  <c r="J87" i="1"/>
  <c r="J85" i="1" s="1"/>
  <c r="K87" i="1"/>
  <c r="K85" i="1" s="1"/>
  <c r="L87" i="1"/>
  <c r="L85" i="1" s="1"/>
  <c r="M87" i="1"/>
  <c r="M85" i="1" s="1"/>
  <c r="N87" i="1"/>
  <c r="N85" i="1" s="1"/>
  <c r="O87" i="1"/>
  <c r="O85" i="1" s="1"/>
  <c r="P87" i="1"/>
  <c r="P85" i="1" s="1"/>
  <c r="Q87" i="1"/>
  <c r="R87" i="1"/>
  <c r="R85" i="1" s="1"/>
  <c r="S87" i="1"/>
  <c r="S85" i="1" s="1"/>
  <c r="T87" i="1"/>
  <c r="T85" i="1" s="1"/>
  <c r="U87" i="1"/>
  <c r="U85" i="1" s="1"/>
  <c r="V87" i="1"/>
  <c r="V85" i="1" s="1"/>
  <c r="W87" i="1"/>
  <c r="W85" i="1" s="1"/>
  <c r="X87" i="1"/>
  <c r="X85" i="1" s="1"/>
  <c r="Y87" i="1"/>
  <c r="Z87" i="1"/>
  <c r="Z85" i="1" s="1"/>
  <c r="AA87" i="1"/>
  <c r="AA85" i="1" s="1"/>
  <c r="AB87" i="1"/>
  <c r="AB85" i="1" s="1"/>
  <c r="AC87" i="1"/>
  <c r="AC85" i="1" s="1"/>
  <c r="AD87" i="1"/>
  <c r="AD85" i="1" s="1"/>
  <c r="AE87" i="1"/>
  <c r="AE85" i="1" s="1"/>
  <c r="AF87" i="1"/>
  <c r="AF85" i="1" s="1"/>
  <c r="AG87" i="1"/>
  <c r="AH87" i="1"/>
  <c r="AH85" i="1" s="1"/>
  <c r="AI87" i="1"/>
  <c r="AI85" i="1" s="1"/>
  <c r="AJ87" i="1"/>
  <c r="AJ85" i="1" s="1"/>
  <c r="AK87" i="1"/>
  <c r="AK85" i="1" s="1"/>
  <c r="AL87" i="1"/>
  <c r="AL85" i="1" s="1"/>
  <c r="AM87" i="1"/>
  <c r="AM85" i="1" s="1"/>
  <c r="AN87" i="1"/>
  <c r="AN85" i="1" s="1"/>
  <c r="AQ87" i="1"/>
  <c r="AQ85" i="1" s="1"/>
  <c r="AR87" i="1"/>
  <c r="AS87" i="1"/>
  <c r="AT87" i="1"/>
  <c r="AT85" i="1" s="1"/>
  <c r="AT27" i="1" s="1"/>
  <c r="AU87" i="1"/>
  <c r="AU85" i="1" s="1"/>
  <c r="AV87" i="1"/>
  <c r="AW87" i="1"/>
  <c r="AX87" i="1"/>
  <c r="AX85" i="1" s="1"/>
  <c r="AY87" i="1"/>
  <c r="AY85" i="1" s="1"/>
  <c r="AZ87" i="1"/>
  <c r="BA87" i="1"/>
  <c r="BB87" i="1"/>
  <c r="BB85" i="1" s="1"/>
  <c r="BC87" i="1"/>
  <c r="BC85" i="1" s="1"/>
  <c r="BD87" i="1"/>
  <c r="BE87" i="1"/>
  <c r="BF87" i="1"/>
  <c r="BF85" i="1" s="1"/>
  <c r="BG87" i="1"/>
  <c r="BG85" i="1" s="1"/>
  <c r="BH87" i="1"/>
  <c r="BI87" i="1"/>
  <c r="BJ87" i="1"/>
  <c r="BJ85" i="1" s="1"/>
  <c r="BJ27" i="1" s="1"/>
  <c r="BK87" i="1"/>
  <c r="BK85" i="1" s="1"/>
  <c r="BL87" i="1"/>
  <c r="BM87" i="1"/>
  <c r="BN87" i="1"/>
  <c r="BN85" i="1" s="1"/>
  <c r="BO87" i="1"/>
  <c r="BO85" i="1" s="1"/>
  <c r="BP87" i="1"/>
  <c r="BQ87" i="1"/>
  <c r="BR87" i="1"/>
  <c r="BR85" i="1" s="1"/>
  <c r="BS87" i="1"/>
  <c r="BS85" i="1" s="1"/>
  <c r="BT87" i="1"/>
  <c r="BU87" i="1"/>
  <c r="BV87" i="1"/>
  <c r="BV85" i="1" s="1"/>
  <c r="BW87" i="1"/>
  <c r="BW85" i="1" s="1"/>
  <c r="BX87" i="1"/>
  <c r="BY87" i="1"/>
  <c r="BZ87" i="1"/>
  <c r="BZ85" i="1" s="1"/>
  <c r="BZ27" i="1" s="1"/>
  <c r="CA87" i="1"/>
  <c r="CA85" i="1" s="1"/>
  <c r="CB87" i="1"/>
  <c r="CC87" i="1"/>
  <c r="CD87" i="1"/>
  <c r="CD85" i="1" s="1"/>
  <c r="CE87" i="1"/>
  <c r="CE85" i="1" s="1"/>
  <c r="CF87" i="1"/>
  <c r="CG87" i="1"/>
  <c r="CH87" i="1"/>
  <c r="CH85" i="1" s="1"/>
  <c r="CI87" i="1"/>
  <c r="CI85" i="1" s="1"/>
  <c r="CJ87" i="1"/>
  <c r="CK87" i="1"/>
  <c r="CL87" i="1"/>
  <c r="CL85" i="1" s="1"/>
  <c r="CM87" i="1"/>
  <c r="CM85" i="1" s="1"/>
  <c r="CN87" i="1"/>
  <c r="CO87" i="1"/>
  <c r="CP87" i="1"/>
  <c r="CP85" i="1" s="1"/>
  <c r="CP27" i="1" s="1"/>
  <c r="C102" i="1"/>
  <c r="F102" i="1"/>
  <c r="J102" i="1"/>
  <c r="K102" i="1"/>
  <c r="K101" i="1" s="1"/>
  <c r="K21" i="1" s="1"/>
  <c r="N102" i="1"/>
  <c r="R102" i="1"/>
  <c r="S102" i="1"/>
  <c r="V102" i="1"/>
  <c r="V101" i="1" s="1"/>
  <c r="V21" i="1" s="1"/>
  <c r="Z102" i="1"/>
  <c r="AA102" i="1"/>
  <c r="AD102" i="1"/>
  <c r="AD101" i="1" s="1"/>
  <c r="AD21" i="1" s="1"/>
  <c r="AH102" i="1"/>
  <c r="AI102" i="1"/>
  <c r="AL102" i="1"/>
  <c r="AP102" i="1"/>
  <c r="AQ102" i="1"/>
  <c r="AQ101" i="1" s="1"/>
  <c r="AQ21" i="1" s="1"/>
  <c r="AX102" i="1"/>
  <c r="BB102" i="1"/>
  <c r="BC102" i="1"/>
  <c r="BF102" i="1"/>
  <c r="BG102" i="1"/>
  <c r="BN102" i="1"/>
  <c r="BR102" i="1"/>
  <c r="BR101" i="1" s="1"/>
  <c r="BR21" i="1" s="1"/>
  <c r="BS102" i="1"/>
  <c r="BS101" i="1" s="1"/>
  <c r="BS21" i="1" s="1"/>
  <c r="BV102" i="1"/>
  <c r="BW102" i="1"/>
  <c r="CD102" i="1"/>
  <c r="CD101" i="1" s="1"/>
  <c r="CD21" i="1" s="1"/>
  <c r="CH102" i="1"/>
  <c r="CH101" i="1" s="1"/>
  <c r="CH21" i="1" s="1"/>
  <c r="CI102" i="1"/>
  <c r="CL102" i="1"/>
  <c r="CM102" i="1"/>
  <c r="C104" i="1"/>
  <c r="D104" i="1"/>
  <c r="D102" i="1" s="1"/>
  <c r="E104" i="1"/>
  <c r="E102" i="1" s="1"/>
  <c r="F104" i="1"/>
  <c r="G104" i="1"/>
  <c r="G102" i="1" s="1"/>
  <c r="G101" i="1" s="1"/>
  <c r="G21" i="1" s="1"/>
  <c r="H104" i="1"/>
  <c r="H102" i="1" s="1"/>
  <c r="I104" i="1"/>
  <c r="I102" i="1" s="1"/>
  <c r="J104" i="1"/>
  <c r="K104" i="1"/>
  <c r="L104" i="1"/>
  <c r="L102" i="1" s="1"/>
  <c r="M104" i="1"/>
  <c r="M102" i="1" s="1"/>
  <c r="N104" i="1"/>
  <c r="O104" i="1"/>
  <c r="O102" i="1" s="1"/>
  <c r="O101" i="1" s="1"/>
  <c r="O21" i="1" s="1"/>
  <c r="P104" i="1"/>
  <c r="P102" i="1" s="1"/>
  <c r="Q104" i="1"/>
  <c r="Q102" i="1" s="1"/>
  <c r="R104" i="1"/>
  <c r="S104" i="1"/>
  <c r="T104" i="1"/>
  <c r="T102" i="1" s="1"/>
  <c r="U104" i="1"/>
  <c r="U102" i="1" s="1"/>
  <c r="V104" i="1"/>
  <c r="W104" i="1"/>
  <c r="W102" i="1" s="1"/>
  <c r="W101" i="1" s="1"/>
  <c r="W21" i="1" s="1"/>
  <c r="X104" i="1"/>
  <c r="X102" i="1" s="1"/>
  <c r="Y104" i="1"/>
  <c r="Y102" i="1" s="1"/>
  <c r="Z104" i="1"/>
  <c r="AA104" i="1"/>
  <c r="AB104" i="1"/>
  <c r="AB102" i="1" s="1"/>
  <c r="AC104" i="1"/>
  <c r="AC102" i="1" s="1"/>
  <c r="AD104" i="1"/>
  <c r="AE104" i="1"/>
  <c r="AE102" i="1" s="1"/>
  <c r="AE101" i="1" s="1"/>
  <c r="AE21" i="1" s="1"/>
  <c r="AF104" i="1"/>
  <c r="AF102" i="1" s="1"/>
  <c r="AG104" i="1"/>
  <c r="AG102" i="1" s="1"/>
  <c r="AH104" i="1"/>
  <c r="AI104" i="1"/>
  <c r="AJ104" i="1"/>
  <c r="AJ102" i="1" s="1"/>
  <c r="AK104" i="1"/>
  <c r="AK102" i="1" s="1"/>
  <c r="AL104" i="1"/>
  <c r="AM104" i="1"/>
  <c r="AM102" i="1" s="1"/>
  <c r="AM101" i="1" s="1"/>
  <c r="AM21" i="1" s="1"/>
  <c r="AN104" i="1"/>
  <c r="AN102" i="1" s="1"/>
  <c r="AO104" i="1"/>
  <c r="AO102" i="1" s="1"/>
  <c r="AP104" i="1"/>
  <c r="AQ104" i="1"/>
  <c r="AR104" i="1"/>
  <c r="AR102" i="1" s="1"/>
  <c r="AS104" i="1"/>
  <c r="AS102" i="1" s="1"/>
  <c r="AT104" i="1"/>
  <c r="AT102" i="1" s="1"/>
  <c r="AT101" i="1" s="1"/>
  <c r="AT21" i="1" s="1"/>
  <c r="AU104" i="1"/>
  <c r="AU102" i="1" s="1"/>
  <c r="AU101" i="1" s="1"/>
  <c r="AU21" i="1" s="1"/>
  <c r="AV104" i="1"/>
  <c r="AV102" i="1" s="1"/>
  <c r="AW104" i="1"/>
  <c r="AW102" i="1" s="1"/>
  <c r="AX104" i="1"/>
  <c r="AY104" i="1"/>
  <c r="AY102" i="1" s="1"/>
  <c r="AY101" i="1" s="1"/>
  <c r="AY21" i="1" s="1"/>
  <c r="AZ104" i="1"/>
  <c r="AZ102" i="1" s="1"/>
  <c r="BA104" i="1"/>
  <c r="BA102" i="1" s="1"/>
  <c r="BB104" i="1"/>
  <c r="BC104" i="1"/>
  <c r="BD104" i="1"/>
  <c r="BD102" i="1" s="1"/>
  <c r="BE104" i="1"/>
  <c r="BE102" i="1" s="1"/>
  <c r="BF104" i="1"/>
  <c r="BG104" i="1"/>
  <c r="BH104" i="1"/>
  <c r="BH102" i="1" s="1"/>
  <c r="BI104" i="1"/>
  <c r="BI102" i="1" s="1"/>
  <c r="BJ104" i="1"/>
  <c r="BJ102" i="1" s="1"/>
  <c r="BJ101" i="1" s="1"/>
  <c r="BJ21" i="1" s="1"/>
  <c r="BK104" i="1"/>
  <c r="BK102" i="1" s="1"/>
  <c r="BK101" i="1" s="1"/>
  <c r="BK21" i="1" s="1"/>
  <c r="BL104" i="1"/>
  <c r="BL102" i="1" s="1"/>
  <c r="BM104" i="1"/>
  <c r="BM102" i="1" s="1"/>
  <c r="BN104" i="1"/>
  <c r="BO104" i="1"/>
  <c r="BO102" i="1" s="1"/>
  <c r="BO101" i="1" s="1"/>
  <c r="BO21" i="1" s="1"/>
  <c r="BP104" i="1"/>
  <c r="BP102" i="1" s="1"/>
  <c r="BQ104" i="1"/>
  <c r="BQ102" i="1" s="1"/>
  <c r="BR104" i="1"/>
  <c r="BS104" i="1"/>
  <c r="BT104" i="1"/>
  <c r="BT102" i="1" s="1"/>
  <c r="BU104" i="1"/>
  <c r="BU102" i="1" s="1"/>
  <c r="BV104" i="1"/>
  <c r="BW104" i="1"/>
  <c r="BX104" i="1"/>
  <c r="BX102" i="1" s="1"/>
  <c r="BY104" i="1"/>
  <c r="BY102" i="1" s="1"/>
  <c r="BZ104" i="1"/>
  <c r="BZ102" i="1" s="1"/>
  <c r="BZ101" i="1" s="1"/>
  <c r="BZ21" i="1" s="1"/>
  <c r="CA104" i="1"/>
  <c r="CA102" i="1" s="1"/>
  <c r="CA101" i="1" s="1"/>
  <c r="CA21" i="1" s="1"/>
  <c r="CB104" i="1"/>
  <c r="CB102" i="1" s="1"/>
  <c r="CC104" i="1"/>
  <c r="CC102" i="1" s="1"/>
  <c r="CD104" i="1"/>
  <c r="CE104" i="1"/>
  <c r="CE102" i="1" s="1"/>
  <c r="CE101" i="1" s="1"/>
  <c r="CE21" i="1" s="1"/>
  <c r="CF104" i="1"/>
  <c r="CF102" i="1" s="1"/>
  <c r="CG104" i="1"/>
  <c r="CG102" i="1" s="1"/>
  <c r="CH104" i="1"/>
  <c r="CI104" i="1"/>
  <c r="CJ104" i="1"/>
  <c r="CJ102" i="1" s="1"/>
  <c r="CK104" i="1"/>
  <c r="CK102" i="1" s="1"/>
  <c r="CL104" i="1"/>
  <c r="CM104" i="1"/>
  <c r="CN104" i="1"/>
  <c r="CN102" i="1" s="1"/>
  <c r="CO104" i="1"/>
  <c r="CO102" i="1" s="1"/>
  <c r="CP104" i="1"/>
  <c r="CP102" i="1" s="1"/>
  <c r="CP101" i="1" s="1"/>
  <c r="CP21" i="1" s="1"/>
  <c r="E127" i="1"/>
  <c r="F127" i="1"/>
  <c r="I127" i="1"/>
  <c r="J127" i="1"/>
  <c r="K127" i="1"/>
  <c r="Q127" i="1"/>
  <c r="U127" i="1"/>
  <c r="V127" i="1"/>
  <c r="Y127" i="1"/>
  <c r="Z127" i="1"/>
  <c r="AA127" i="1"/>
  <c r="AG127" i="1"/>
  <c r="AK127" i="1"/>
  <c r="AL127" i="1"/>
  <c r="AO127" i="1"/>
  <c r="AP127" i="1"/>
  <c r="AQ127" i="1"/>
  <c r="AW127" i="1"/>
  <c r="BA127" i="1"/>
  <c r="BB127" i="1"/>
  <c r="BE127" i="1"/>
  <c r="BF127" i="1"/>
  <c r="BG127" i="1"/>
  <c r="BM127" i="1"/>
  <c r="BQ127" i="1"/>
  <c r="BR127" i="1"/>
  <c r="BU127" i="1"/>
  <c r="BV127" i="1"/>
  <c r="BW127" i="1"/>
  <c r="CC127" i="1"/>
  <c r="CG127" i="1"/>
  <c r="CH127" i="1"/>
  <c r="CK127" i="1"/>
  <c r="CL127" i="1"/>
  <c r="CM127" i="1"/>
  <c r="C128" i="1"/>
  <c r="C127" i="1" s="1"/>
  <c r="D128" i="1"/>
  <c r="E128" i="1"/>
  <c r="F128" i="1"/>
  <c r="G128" i="1"/>
  <c r="G127" i="1" s="1"/>
  <c r="H128" i="1"/>
  <c r="I128" i="1"/>
  <c r="J128" i="1"/>
  <c r="K128" i="1"/>
  <c r="L128" i="1"/>
  <c r="M128" i="1"/>
  <c r="M127" i="1" s="1"/>
  <c r="N128" i="1"/>
  <c r="N127" i="1" s="1"/>
  <c r="O128" i="1"/>
  <c r="O127" i="1" s="1"/>
  <c r="P128" i="1"/>
  <c r="Q128" i="1"/>
  <c r="R128" i="1"/>
  <c r="R127" i="1" s="1"/>
  <c r="S128" i="1"/>
  <c r="S127" i="1" s="1"/>
  <c r="T128" i="1"/>
  <c r="U128" i="1"/>
  <c r="V128" i="1"/>
  <c r="W128" i="1"/>
  <c r="W127" i="1" s="1"/>
  <c r="X128" i="1"/>
  <c r="Y128" i="1"/>
  <c r="Z128" i="1"/>
  <c r="AA128" i="1"/>
  <c r="AB128" i="1"/>
  <c r="AC128" i="1"/>
  <c r="AC127" i="1" s="1"/>
  <c r="AD128" i="1"/>
  <c r="AD127" i="1" s="1"/>
  <c r="AE128" i="1"/>
  <c r="AE127" i="1" s="1"/>
  <c r="AF128" i="1"/>
  <c r="AG128" i="1"/>
  <c r="AH128" i="1"/>
  <c r="AH127" i="1" s="1"/>
  <c r="AI128" i="1"/>
  <c r="AI127" i="1" s="1"/>
  <c r="AJ128" i="1"/>
  <c r="AK128" i="1"/>
  <c r="AL128" i="1"/>
  <c r="AM128" i="1"/>
  <c r="AM127" i="1" s="1"/>
  <c r="AN128" i="1"/>
  <c r="AO128" i="1"/>
  <c r="AP128" i="1"/>
  <c r="AQ128" i="1"/>
  <c r="AR128" i="1"/>
  <c r="AS128" i="1"/>
  <c r="AS127" i="1" s="1"/>
  <c r="AT128" i="1"/>
  <c r="AT127" i="1" s="1"/>
  <c r="AU128" i="1"/>
  <c r="AU127" i="1" s="1"/>
  <c r="AV128" i="1"/>
  <c r="AW128" i="1"/>
  <c r="AX128" i="1"/>
  <c r="AX127" i="1" s="1"/>
  <c r="AY128" i="1"/>
  <c r="AY127" i="1" s="1"/>
  <c r="AZ128" i="1"/>
  <c r="BA128" i="1"/>
  <c r="BB128" i="1"/>
  <c r="BC128" i="1"/>
  <c r="BC127" i="1" s="1"/>
  <c r="BD128" i="1"/>
  <c r="BE128" i="1"/>
  <c r="BF128" i="1"/>
  <c r="BG128" i="1"/>
  <c r="BH128" i="1"/>
  <c r="BI128" i="1"/>
  <c r="BI127" i="1" s="1"/>
  <c r="BJ128" i="1"/>
  <c r="BJ127" i="1" s="1"/>
  <c r="BK128" i="1"/>
  <c r="BK127" i="1" s="1"/>
  <c r="BL128" i="1"/>
  <c r="BM128" i="1"/>
  <c r="BN128" i="1"/>
  <c r="BN127" i="1" s="1"/>
  <c r="BO128" i="1"/>
  <c r="BO127" i="1" s="1"/>
  <c r="BP128" i="1"/>
  <c r="BQ128" i="1"/>
  <c r="BR128" i="1"/>
  <c r="BS128" i="1"/>
  <c r="BS127" i="1" s="1"/>
  <c r="BT128" i="1"/>
  <c r="BU128" i="1"/>
  <c r="BV128" i="1"/>
  <c r="BW128" i="1"/>
  <c r="BX128" i="1"/>
  <c r="BY128" i="1"/>
  <c r="BY127" i="1" s="1"/>
  <c r="BZ128" i="1"/>
  <c r="BZ127" i="1" s="1"/>
  <c r="CA128" i="1"/>
  <c r="CA127" i="1" s="1"/>
  <c r="CB128" i="1"/>
  <c r="CC128" i="1"/>
  <c r="CD128" i="1"/>
  <c r="CD127" i="1" s="1"/>
  <c r="CE128" i="1"/>
  <c r="CE127" i="1" s="1"/>
  <c r="CF128" i="1"/>
  <c r="CG128" i="1"/>
  <c r="CH128" i="1"/>
  <c r="CI128" i="1"/>
  <c r="CI127" i="1" s="1"/>
  <c r="CJ128" i="1"/>
  <c r="CK128" i="1"/>
  <c r="CL128" i="1"/>
  <c r="CM128" i="1"/>
  <c r="CN128" i="1"/>
  <c r="CO128" i="1"/>
  <c r="CO127" i="1" s="1"/>
  <c r="CP128" i="1"/>
  <c r="CP127" i="1" s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186" i="1"/>
  <c r="C185" i="1" s="1"/>
  <c r="D186" i="1"/>
  <c r="D185" i="1" s="1"/>
  <c r="E186" i="1"/>
  <c r="E185" i="1" s="1"/>
  <c r="F186" i="1"/>
  <c r="F185" i="1" s="1"/>
  <c r="G186" i="1"/>
  <c r="G185" i="1" s="1"/>
  <c r="H186" i="1"/>
  <c r="H185" i="1" s="1"/>
  <c r="I186" i="1"/>
  <c r="I185" i="1" s="1"/>
  <c r="J186" i="1"/>
  <c r="J185" i="1" s="1"/>
  <c r="K186" i="1"/>
  <c r="K185" i="1" s="1"/>
  <c r="L186" i="1"/>
  <c r="L185" i="1" s="1"/>
  <c r="M186" i="1"/>
  <c r="M185" i="1" s="1"/>
  <c r="N186" i="1"/>
  <c r="N185" i="1" s="1"/>
  <c r="O186" i="1"/>
  <c r="O185" i="1" s="1"/>
  <c r="P186" i="1"/>
  <c r="P185" i="1" s="1"/>
  <c r="Q186" i="1"/>
  <c r="Q185" i="1" s="1"/>
  <c r="R186" i="1"/>
  <c r="R185" i="1" s="1"/>
  <c r="S186" i="1"/>
  <c r="S185" i="1" s="1"/>
  <c r="T186" i="1"/>
  <c r="T185" i="1" s="1"/>
  <c r="U186" i="1"/>
  <c r="U185" i="1" s="1"/>
  <c r="V186" i="1"/>
  <c r="V185" i="1" s="1"/>
  <c r="W186" i="1"/>
  <c r="W185" i="1" s="1"/>
  <c r="X186" i="1"/>
  <c r="X185" i="1" s="1"/>
  <c r="Y186" i="1"/>
  <c r="Y185" i="1" s="1"/>
  <c r="Z186" i="1"/>
  <c r="Z185" i="1" s="1"/>
  <c r="AA186" i="1"/>
  <c r="AA185" i="1" s="1"/>
  <c r="AB186" i="1"/>
  <c r="AB185" i="1" s="1"/>
  <c r="AC186" i="1"/>
  <c r="AC185" i="1" s="1"/>
  <c r="AD186" i="1"/>
  <c r="AD185" i="1" s="1"/>
  <c r="AE186" i="1"/>
  <c r="AE185" i="1" s="1"/>
  <c r="AF186" i="1"/>
  <c r="AF185" i="1" s="1"/>
  <c r="AG186" i="1"/>
  <c r="AG185" i="1" s="1"/>
  <c r="AH186" i="1"/>
  <c r="AH185" i="1" s="1"/>
  <c r="AI186" i="1"/>
  <c r="AI185" i="1" s="1"/>
  <c r="AJ186" i="1"/>
  <c r="AJ185" i="1" s="1"/>
  <c r="AK186" i="1"/>
  <c r="AK185" i="1" s="1"/>
  <c r="AL186" i="1"/>
  <c r="AL185" i="1" s="1"/>
  <c r="AM186" i="1"/>
  <c r="AM185" i="1" s="1"/>
  <c r="AN186" i="1"/>
  <c r="AN185" i="1" s="1"/>
  <c r="AO186" i="1"/>
  <c r="AO185" i="1" s="1"/>
  <c r="AP186" i="1"/>
  <c r="AP185" i="1" s="1"/>
  <c r="AQ186" i="1"/>
  <c r="AQ185" i="1" s="1"/>
  <c r="AR186" i="1"/>
  <c r="AR185" i="1" s="1"/>
  <c r="AS186" i="1"/>
  <c r="AS185" i="1" s="1"/>
  <c r="AT186" i="1"/>
  <c r="AT185" i="1" s="1"/>
  <c r="AU186" i="1"/>
  <c r="AU185" i="1" s="1"/>
  <c r="AV186" i="1"/>
  <c r="AV185" i="1" s="1"/>
  <c r="AW186" i="1"/>
  <c r="AW185" i="1" s="1"/>
  <c r="AX186" i="1"/>
  <c r="AX185" i="1" s="1"/>
  <c r="AY186" i="1"/>
  <c r="AY185" i="1" s="1"/>
  <c r="AZ186" i="1"/>
  <c r="AZ185" i="1" s="1"/>
  <c r="BA186" i="1"/>
  <c r="BA185" i="1" s="1"/>
  <c r="BB186" i="1"/>
  <c r="BB185" i="1" s="1"/>
  <c r="BC186" i="1"/>
  <c r="BC185" i="1" s="1"/>
  <c r="BD186" i="1"/>
  <c r="BD185" i="1" s="1"/>
  <c r="BE186" i="1"/>
  <c r="BE185" i="1" s="1"/>
  <c r="BF186" i="1"/>
  <c r="BF185" i="1" s="1"/>
  <c r="BG186" i="1"/>
  <c r="BG185" i="1" s="1"/>
  <c r="BH186" i="1"/>
  <c r="BH185" i="1" s="1"/>
  <c r="BI186" i="1"/>
  <c r="BI185" i="1" s="1"/>
  <c r="BJ186" i="1"/>
  <c r="BJ185" i="1" s="1"/>
  <c r="BK186" i="1"/>
  <c r="BK185" i="1" s="1"/>
  <c r="BL186" i="1"/>
  <c r="BL185" i="1" s="1"/>
  <c r="BM186" i="1"/>
  <c r="BM185" i="1" s="1"/>
  <c r="BN186" i="1"/>
  <c r="BN185" i="1" s="1"/>
  <c r="BO186" i="1"/>
  <c r="BO185" i="1" s="1"/>
  <c r="BP186" i="1"/>
  <c r="BP185" i="1" s="1"/>
  <c r="BQ186" i="1"/>
  <c r="BQ185" i="1" s="1"/>
  <c r="BR186" i="1"/>
  <c r="BR185" i="1" s="1"/>
  <c r="BS186" i="1"/>
  <c r="BS185" i="1" s="1"/>
  <c r="BT186" i="1"/>
  <c r="BT185" i="1" s="1"/>
  <c r="BU186" i="1"/>
  <c r="BU185" i="1" s="1"/>
  <c r="BV186" i="1"/>
  <c r="BV185" i="1" s="1"/>
  <c r="BW186" i="1"/>
  <c r="BW185" i="1" s="1"/>
  <c r="BX186" i="1"/>
  <c r="BX185" i="1" s="1"/>
  <c r="BY186" i="1"/>
  <c r="BY185" i="1" s="1"/>
  <c r="BZ186" i="1"/>
  <c r="BZ185" i="1" s="1"/>
  <c r="CA186" i="1"/>
  <c r="CA185" i="1" s="1"/>
  <c r="CB186" i="1"/>
  <c r="CB185" i="1" s="1"/>
  <c r="CC186" i="1"/>
  <c r="CC185" i="1" s="1"/>
  <c r="CD186" i="1"/>
  <c r="CD185" i="1" s="1"/>
  <c r="CE186" i="1"/>
  <c r="CE185" i="1" s="1"/>
  <c r="CF186" i="1"/>
  <c r="CF185" i="1" s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N185" i="1" s="1"/>
  <c r="CO186" i="1"/>
  <c r="CO185" i="1" s="1"/>
  <c r="CP186" i="1"/>
  <c r="CP185" i="1" s="1"/>
  <c r="C197" i="1"/>
  <c r="C195" i="1" s="1"/>
  <c r="D197" i="1"/>
  <c r="D195" i="1" s="1"/>
  <c r="E197" i="1"/>
  <c r="E195" i="1" s="1"/>
  <c r="F197" i="1"/>
  <c r="F195" i="1" s="1"/>
  <c r="G197" i="1"/>
  <c r="G195" i="1" s="1"/>
  <c r="H197" i="1"/>
  <c r="H195" i="1" s="1"/>
  <c r="I197" i="1"/>
  <c r="I195" i="1" s="1"/>
  <c r="J197" i="1"/>
  <c r="J195" i="1" s="1"/>
  <c r="K197" i="1"/>
  <c r="K195" i="1" s="1"/>
  <c r="L197" i="1"/>
  <c r="L195" i="1" s="1"/>
  <c r="M197" i="1"/>
  <c r="M195" i="1" s="1"/>
  <c r="N197" i="1"/>
  <c r="N195" i="1" s="1"/>
  <c r="O197" i="1"/>
  <c r="O195" i="1" s="1"/>
  <c r="P197" i="1"/>
  <c r="P195" i="1" s="1"/>
  <c r="Q197" i="1"/>
  <c r="Q195" i="1" s="1"/>
  <c r="R197" i="1"/>
  <c r="R195" i="1" s="1"/>
  <c r="S197" i="1"/>
  <c r="S195" i="1" s="1"/>
  <c r="T197" i="1"/>
  <c r="T195" i="1" s="1"/>
  <c r="U197" i="1"/>
  <c r="U195" i="1" s="1"/>
  <c r="V197" i="1"/>
  <c r="V195" i="1" s="1"/>
  <c r="W197" i="1"/>
  <c r="W195" i="1" s="1"/>
  <c r="X197" i="1"/>
  <c r="X195" i="1" s="1"/>
  <c r="Y197" i="1"/>
  <c r="Y195" i="1" s="1"/>
  <c r="Z197" i="1"/>
  <c r="Z195" i="1" s="1"/>
  <c r="AA197" i="1"/>
  <c r="AA195" i="1" s="1"/>
  <c r="AB197" i="1"/>
  <c r="AB195" i="1" s="1"/>
  <c r="AC197" i="1"/>
  <c r="AC195" i="1" s="1"/>
  <c r="AD197" i="1"/>
  <c r="AD195" i="1" s="1"/>
  <c r="AE197" i="1"/>
  <c r="AE195" i="1" s="1"/>
  <c r="AF197" i="1"/>
  <c r="AF195" i="1" s="1"/>
  <c r="AG197" i="1"/>
  <c r="AG195" i="1" s="1"/>
  <c r="AH197" i="1"/>
  <c r="AH195" i="1" s="1"/>
  <c r="AI197" i="1"/>
  <c r="AI195" i="1" s="1"/>
  <c r="AJ197" i="1"/>
  <c r="AJ195" i="1" s="1"/>
  <c r="AK197" i="1"/>
  <c r="AK195" i="1" s="1"/>
  <c r="AL197" i="1"/>
  <c r="AL195" i="1" s="1"/>
  <c r="AM197" i="1"/>
  <c r="AM195" i="1" s="1"/>
  <c r="AN197" i="1"/>
  <c r="AN195" i="1" s="1"/>
  <c r="AO197" i="1"/>
  <c r="AO195" i="1" s="1"/>
  <c r="AP197" i="1"/>
  <c r="AP195" i="1" s="1"/>
  <c r="AQ197" i="1"/>
  <c r="AQ195" i="1" s="1"/>
  <c r="AR197" i="1"/>
  <c r="AR195" i="1" s="1"/>
  <c r="AS197" i="1"/>
  <c r="AS195" i="1" s="1"/>
  <c r="AT197" i="1"/>
  <c r="AT195" i="1" s="1"/>
  <c r="AU197" i="1"/>
  <c r="AU195" i="1" s="1"/>
  <c r="AV197" i="1"/>
  <c r="AV195" i="1" s="1"/>
  <c r="AW197" i="1"/>
  <c r="AW195" i="1" s="1"/>
  <c r="AX197" i="1"/>
  <c r="AX195" i="1" s="1"/>
  <c r="AY197" i="1"/>
  <c r="AY195" i="1" s="1"/>
  <c r="AZ197" i="1"/>
  <c r="AZ195" i="1" s="1"/>
  <c r="BA197" i="1"/>
  <c r="BA195" i="1" s="1"/>
  <c r="BB197" i="1"/>
  <c r="BB195" i="1" s="1"/>
  <c r="BC197" i="1"/>
  <c r="BC195" i="1" s="1"/>
  <c r="BD197" i="1"/>
  <c r="BD195" i="1" s="1"/>
  <c r="BE197" i="1"/>
  <c r="BE195" i="1" s="1"/>
  <c r="BF197" i="1"/>
  <c r="BF195" i="1" s="1"/>
  <c r="BG197" i="1"/>
  <c r="BG195" i="1" s="1"/>
  <c r="BH197" i="1"/>
  <c r="BH195" i="1" s="1"/>
  <c r="BI197" i="1"/>
  <c r="BI195" i="1" s="1"/>
  <c r="BJ197" i="1"/>
  <c r="BJ195" i="1" s="1"/>
  <c r="BK197" i="1"/>
  <c r="BK195" i="1" s="1"/>
  <c r="BL197" i="1"/>
  <c r="BL195" i="1" s="1"/>
  <c r="BM197" i="1"/>
  <c r="BM195" i="1" s="1"/>
  <c r="BN197" i="1"/>
  <c r="BN195" i="1" s="1"/>
  <c r="BO197" i="1"/>
  <c r="BO195" i="1" s="1"/>
  <c r="BP197" i="1"/>
  <c r="BP195" i="1" s="1"/>
  <c r="BQ197" i="1"/>
  <c r="BQ195" i="1" s="1"/>
  <c r="BR197" i="1"/>
  <c r="BR195" i="1" s="1"/>
  <c r="BS197" i="1"/>
  <c r="BS195" i="1" s="1"/>
  <c r="BT197" i="1"/>
  <c r="BT195" i="1" s="1"/>
  <c r="BU197" i="1"/>
  <c r="BU195" i="1" s="1"/>
  <c r="BV197" i="1"/>
  <c r="BV195" i="1" s="1"/>
  <c r="BW197" i="1"/>
  <c r="BW195" i="1" s="1"/>
  <c r="BX197" i="1"/>
  <c r="BX195" i="1" s="1"/>
  <c r="BY197" i="1"/>
  <c r="BY195" i="1" s="1"/>
  <c r="BZ197" i="1"/>
  <c r="BZ195" i="1" s="1"/>
  <c r="CA197" i="1"/>
  <c r="CA195" i="1" s="1"/>
  <c r="CB197" i="1"/>
  <c r="CB195" i="1" s="1"/>
  <c r="CC197" i="1"/>
  <c r="CC195" i="1" s="1"/>
  <c r="CD197" i="1"/>
  <c r="CD195" i="1" s="1"/>
  <c r="CE197" i="1"/>
  <c r="CE195" i="1" s="1"/>
  <c r="CF197" i="1"/>
  <c r="CF195" i="1" s="1"/>
  <c r="CG197" i="1"/>
  <c r="CG195" i="1" s="1"/>
  <c r="CH197" i="1"/>
  <c r="CH195" i="1" s="1"/>
  <c r="CI197" i="1"/>
  <c r="CI195" i="1" s="1"/>
  <c r="CJ197" i="1"/>
  <c r="CJ195" i="1" s="1"/>
  <c r="CK197" i="1"/>
  <c r="CK195" i="1" s="1"/>
  <c r="CL197" i="1"/>
  <c r="CL195" i="1" s="1"/>
  <c r="CM197" i="1"/>
  <c r="CM195" i="1" s="1"/>
  <c r="CN197" i="1"/>
  <c r="CN195" i="1" s="1"/>
  <c r="CO197" i="1"/>
  <c r="CO195" i="1" s="1"/>
  <c r="CP197" i="1"/>
  <c r="CP195" i="1" s="1"/>
  <c r="C205" i="1"/>
  <c r="C22" i="1" s="1"/>
  <c r="D205" i="1"/>
  <c r="D22" i="1" s="1"/>
  <c r="G205" i="1"/>
  <c r="G22" i="1" s="1"/>
  <c r="H205" i="1"/>
  <c r="H22" i="1" s="1"/>
  <c r="K205" i="1"/>
  <c r="K22" i="1" s="1"/>
  <c r="L205" i="1"/>
  <c r="L22" i="1" s="1"/>
  <c r="O205" i="1"/>
  <c r="O22" i="1" s="1"/>
  <c r="P205" i="1"/>
  <c r="P22" i="1" s="1"/>
  <c r="S205" i="1"/>
  <c r="S22" i="1" s="1"/>
  <c r="T205" i="1"/>
  <c r="T22" i="1" s="1"/>
  <c r="W205" i="1"/>
  <c r="W22" i="1" s="1"/>
  <c r="X205" i="1"/>
  <c r="X22" i="1" s="1"/>
  <c r="AA205" i="1"/>
  <c r="AA22" i="1" s="1"/>
  <c r="AB205" i="1"/>
  <c r="AB22" i="1" s="1"/>
  <c r="AE205" i="1"/>
  <c r="AE22" i="1" s="1"/>
  <c r="AF205" i="1"/>
  <c r="AF22" i="1" s="1"/>
  <c r="AI205" i="1"/>
  <c r="AI22" i="1" s="1"/>
  <c r="AJ205" i="1"/>
  <c r="AJ22" i="1" s="1"/>
  <c r="AM205" i="1"/>
  <c r="AM22" i="1" s="1"/>
  <c r="AN205" i="1"/>
  <c r="AN22" i="1" s="1"/>
  <c r="AQ205" i="1"/>
  <c r="AQ22" i="1" s="1"/>
  <c r="AR205" i="1"/>
  <c r="AR22" i="1" s="1"/>
  <c r="AU205" i="1"/>
  <c r="AU22" i="1" s="1"/>
  <c r="AV205" i="1"/>
  <c r="AV22" i="1" s="1"/>
  <c r="AY205" i="1"/>
  <c r="AY22" i="1" s="1"/>
  <c r="AZ205" i="1"/>
  <c r="AZ22" i="1" s="1"/>
  <c r="BC205" i="1"/>
  <c r="BC22" i="1" s="1"/>
  <c r="BD205" i="1"/>
  <c r="BD22" i="1" s="1"/>
  <c r="BG205" i="1"/>
  <c r="BG22" i="1" s="1"/>
  <c r="BH205" i="1"/>
  <c r="BH22" i="1" s="1"/>
  <c r="BK205" i="1"/>
  <c r="BK22" i="1" s="1"/>
  <c r="BL205" i="1"/>
  <c r="BL22" i="1" s="1"/>
  <c r="BO205" i="1"/>
  <c r="BO22" i="1" s="1"/>
  <c r="BP205" i="1"/>
  <c r="BP22" i="1" s="1"/>
  <c r="BS205" i="1"/>
  <c r="BS22" i="1" s="1"/>
  <c r="BT205" i="1"/>
  <c r="BT22" i="1" s="1"/>
  <c r="C207" i="1"/>
  <c r="D207" i="1"/>
  <c r="E207" i="1"/>
  <c r="E205" i="1" s="1"/>
  <c r="E22" i="1" s="1"/>
  <c r="F207" i="1"/>
  <c r="F205" i="1" s="1"/>
  <c r="F22" i="1" s="1"/>
  <c r="G207" i="1"/>
  <c r="H207" i="1"/>
  <c r="I207" i="1"/>
  <c r="I205" i="1" s="1"/>
  <c r="I22" i="1" s="1"/>
  <c r="J207" i="1"/>
  <c r="J205" i="1" s="1"/>
  <c r="J22" i="1" s="1"/>
  <c r="K207" i="1"/>
  <c r="L207" i="1"/>
  <c r="M207" i="1"/>
  <c r="M205" i="1" s="1"/>
  <c r="M22" i="1" s="1"/>
  <c r="N207" i="1"/>
  <c r="N205" i="1" s="1"/>
  <c r="N22" i="1" s="1"/>
  <c r="O207" i="1"/>
  <c r="P207" i="1"/>
  <c r="Q207" i="1"/>
  <c r="Q205" i="1" s="1"/>
  <c r="Q22" i="1" s="1"/>
  <c r="R207" i="1"/>
  <c r="R205" i="1" s="1"/>
  <c r="R22" i="1" s="1"/>
  <c r="S207" i="1"/>
  <c r="T207" i="1"/>
  <c r="U207" i="1"/>
  <c r="U205" i="1" s="1"/>
  <c r="U22" i="1" s="1"/>
  <c r="V207" i="1"/>
  <c r="V205" i="1" s="1"/>
  <c r="V22" i="1" s="1"/>
  <c r="W207" i="1"/>
  <c r="X207" i="1"/>
  <c r="Y207" i="1"/>
  <c r="Y205" i="1" s="1"/>
  <c r="Y22" i="1" s="1"/>
  <c r="Z207" i="1"/>
  <c r="Z205" i="1" s="1"/>
  <c r="Z22" i="1" s="1"/>
  <c r="AA207" i="1"/>
  <c r="AB207" i="1"/>
  <c r="AC207" i="1"/>
  <c r="AC205" i="1" s="1"/>
  <c r="AC22" i="1" s="1"/>
  <c r="AD207" i="1"/>
  <c r="AD205" i="1" s="1"/>
  <c r="AD22" i="1" s="1"/>
  <c r="AE207" i="1"/>
  <c r="AF207" i="1"/>
  <c r="AG207" i="1"/>
  <c r="AG205" i="1" s="1"/>
  <c r="AG22" i="1" s="1"/>
  <c r="AH207" i="1"/>
  <c r="AH205" i="1" s="1"/>
  <c r="AH22" i="1" s="1"/>
  <c r="AI207" i="1"/>
  <c r="AJ207" i="1"/>
  <c r="AK207" i="1"/>
  <c r="AK205" i="1" s="1"/>
  <c r="AK22" i="1" s="1"/>
  <c r="AL207" i="1"/>
  <c r="AL205" i="1" s="1"/>
  <c r="AL22" i="1" s="1"/>
  <c r="AM207" i="1"/>
  <c r="AN207" i="1"/>
  <c r="AO207" i="1"/>
  <c r="AO205" i="1" s="1"/>
  <c r="AO22" i="1" s="1"/>
  <c r="AP207" i="1"/>
  <c r="AP205" i="1" s="1"/>
  <c r="AP22" i="1" s="1"/>
  <c r="AQ207" i="1"/>
  <c r="AR207" i="1"/>
  <c r="AS207" i="1"/>
  <c r="AS205" i="1" s="1"/>
  <c r="AS22" i="1" s="1"/>
  <c r="AT207" i="1"/>
  <c r="AT205" i="1" s="1"/>
  <c r="AT22" i="1" s="1"/>
  <c r="AU207" i="1"/>
  <c r="AV207" i="1"/>
  <c r="AW207" i="1"/>
  <c r="AW205" i="1" s="1"/>
  <c r="AW22" i="1" s="1"/>
  <c r="AX207" i="1"/>
  <c r="AX205" i="1" s="1"/>
  <c r="AX22" i="1" s="1"/>
  <c r="AY207" i="1"/>
  <c r="AZ207" i="1"/>
  <c r="BA207" i="1"/>
  <c r="BA205" i="1" s="1"/>
  <c r="BA22" i="1" s="1"/>
  <c r="BB207" i="1"/>
  <c r="BB205" i="1" s="1"/>
  <c r="BB22" i="1" s="1"/>
  <c r="BC207" i="1"/>
  <c r="BD207" i="1"/>
  <c r="BE207" i="1"/>
  <c r="BE205" i="1" s="1"/>
  <c r="BE22" i="1" s="1"/>
  <c r="BF207" i="1"/>
  <c r="BF205" i="1" s="1"/>
  <c r="BF22" i="1" s="1"/>
  <c r="BG207" i="1"/>
  <c r="BH207" i="1"/>
  <c r="BI207" i="1"/>
  <c r="BI205" i="1" s="1"/>
  <c r="BI22" i="1" s="1"/>
  <c r="BJ207" i="1"/>
  <c r="BJ205" i="1" s="1"/>
  <c r="BJ22" i="1" s="1"/>
  <c r="BK207" i="1"/>
  <c r="BL207" i="1"/>
  <c r="BM207" i="1"/>
  <c r="BM205" i="1" s="1"/>
  <c r="BM22" i="1" s="1"/>
  <c r="BN207" i="1"/>
  <c r="BN205" i="1" s="1"/>
  <c r="BN22" i="1" s="1"/>
  <c r="BO207" i="1"/>
  <c r="BP207" i="1"/>
  <c r="BQ207" i="1"/>
  <c r="BQ205" i="1" s="1"/>
  <c r="BQ22" i="1" s="1"/>
  <c r="BR207" i="1"/>
  <c r="BR205" i="1" s="1"/>
  <c r="BR22" i="1" s="1"/>
  <c r="BS207" i="1"/>
  <c r="BT207" i="1"/>
  <c r="BU207" i="1"/>
  <c r="BV207" i="1"/>
  <c r="BW207" i="1"/>
  <c r="BX207" i="1"/>
  <c r="BY207" i="1"/>
  <c r="BZ207" i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K23" i="1" s="1"/>
  <c r="L210" i="1"/>
  <c r="L23" i="1" s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S23" i="1" s="1"/>
  <c r="T210" i="1"/>
  <c r="T23" i="1" s="1"/>
  <c r="U210" i="1"/>
  <c r="U23" i="1" s="1"/>
  <c r="V210" i="1"/>
  <c r="V23" i="1" s="1"/>
  <c r="W210" i="1"/>
  <c r="X210" i="1"/>
  <c r="X23" i="1" s="1"/>
  <c r="Y210" i="1"/>
  <c r="Y23" i="1" s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Q210" i="1"/>
  <c r="AQ23" i="1" s="1"/>
  <c r="AR210" i="1"/>
  <c r="AR23" i="1" s="1"/>
  <c r="AS210" i="1"/>
  <c r="AS23" i="1" s="1"/>
  <c r="AT210" i="1"/>
  <c r="AT23" i="1" s="1"/>
  <c r="AU210" i="1"/>
  <c r="AU23" i="1" s="1"/>
  <c r="AV210" i="1"/>
  <c r="AV23" i="1" s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C23" i="1" s="1"/>
  <c r="BD210" i="1"/>
  <c r="BD23" i="1" s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L210" i="1"/>
  <c r="BL23" i="1" s="1"/>
  <c r="BM210" i="1"/>
  <c r="BM23" i="1" s="1"/>
  <c r="BN210" i="1"/>
  <c r="BN23" i="1" s="1"/>
  <c r="BO210" i="1"/>
  <c r="BO23" i="1" s="1"/>
  <c r="BP210" i="1"/>
  <c r="BP23" i="1" s="1"/>
  <c r="BQ210" i="1"/>
  <c r="BQ23" i="1" s="1"/>
  <c r="BR210" i="1"/>
  <c r="BR23" i="1" s="1"/>
  <c r="BS210" i="1"/>
  <c r="BS23" i="1" s="1"/>
  <c r="BT210" i="1"/>
  <c r="BT23" i="1" s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I23" i="1" s="1"/>
  <c r="CJ210" i="1"/>
  <c r="CJ23" i="1" s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H25" i="1" s="1"/>
  <c r="I303" i="1"/>
  <c r="J303" i="1"/>
  <c r="J25" i="1" s="1"/>
  <c r="K303" i="1"/>
  <c r="K25" i="1" s="1"/>
  <c r="L303" i="1"/>
  <c r="L25" i="1" s="1"/>
  <c r="M303" i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T25" i="1" s="1"/>
  <c r="U303" i="1"/>
  <c r="U25" i="1" s="1"/>
  <c r="V303" i="1"/>
  <c r="V25" i="1" s="1"/>
  <c r="W303" i="1"/>
  <c r="W25" i="1" s="1"/>
  <c r="X303" i="1"/>
  <c r="X25" i="1" s="1"/>
  <c r="Y303" i="1"/>
  <c r="Y25" i="1" s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J303" i="1"/>
  <c r="AJ25" i="1" s="1"/>
  <c r="AK303" i="1"/>
  <c r="AK25" i="1" s="1"/>
  <c r="AL303" i="1"/>
  <c r="AL25" i="1" s="1"/>
  <c r="AM303" i="1"/>
  <c r="AM25" i="1" s="1"/>
  <c r="AN303" i="1"/>
  <c r="AN25" i="1" s="1"/>
  <c r="AQ303" i="1"/>
  <c r="AQ25" i="1" s="1"/>
  <c r="AR303" i="1"/>
  <c r="AR25" i="1" s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G25" i="1" s="1"/>
  <c r="BH303" i="1"/>
  <c r="BH25" i="1" s="1"/>
  <c r="BI303" i="1"/>
  <c r="BI25" i="1" s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T303" i="1"/>
  <c r="BT25" i="1" s="1"/>
  <c r="BU303" i="1"/>
  <c r="BU25" i="1" s="1"/>
  <c r="BV303" i="1"/>
  <c r="BV25" i="1" s="1"/>
  <c r="BW303" i="1"/>
  <c r="BW25" i="1" s="1"/>
  <c r="BX303" i="1"/>
  <c r="BX25" i="1" s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F25" i="1" s="1"/>
  <c r="CG303" i="1"/>
  <c r="CG25" i="1" s="1"/>
  <c r="CH303" i="1"/>
  <c r="CH25" i="1" s="1"/>
  <c r="CI303" i="1"/>
  <c r="CJ303" i="1"/>
  <c r="CJ25" i="1" s="1"/>
  <c r="CK303" i="1"/>
  <c r="CK25" i="1" s="1"/>
  <c r="CL303" i="1"/>
  <c r="CL25" i="1" s="1"/>
  <c r="CM303" i="1"/>
  <c r="CM25" i="1" s="1"/>
  <c r="CN303" i="1"/>
  <c r="CN25" i="1" s="1"/>
  <c r="CO303" i="1"/>
  <c r="CO25" i="1" s="1"/>
  <c r="CP303" i="1"/>
  <c r="CP25" i="1" s="1"/>
  <c r="BZ20" i="1" l="1"/>
  <c r="BZ19" i="1" s="1"/>
  <c r="BZ26" i="1"/>
  <c r="AT20" i="1"/>
  <c r="AT19" i="1" s="1"/>
  <c r="AT26" i="1"/>
  <c r="CH26" i="1"/>
  <c r="CH20" i="1"/>
  <c r="CH19" i="1" s="1"/>
  <c r="BB20" i="1"/>
  <c r="BB19" i="1" s="1"/>
  <c r="CM101" i="1"/>
  <c r="CM21" i="1" s="1"/>
  <c r="BC101" i="1"/>
  <c r="BC21" i="1" s="1"/>
  <c r="S101" i="1"/>
  <c r="S21" i="1" s="1"/>
  <c r="CL101" i="1"/>
  <c r="CL21" i="1" s="1"/>
  <c r="BV101" i="1"/>
  <c r="BV21" i="1" s="1"/>
  <c r="BF101" i="1"/>
  <c r="BF21" i="1" s="1"/>
  <c r="AP101" i="1"/>
  <c r="AP21" i="1" s="1"/>
  <c r="Z101" i="1"/>
  <c r="Z21" i="1" s="1"/>
  <c r="J101" i="1"/>
  <c r="J21" i="1" s="1"/>
  <c r="AH101" i="1"/>
  <c r="AH21" i="1" s="1"/>
  <c r="R101" i="1"/>
  <c r="R21" i="1" s="1"/>
  <c r="CO101" i="1"/>
  <c r="CO21" i="1" s="1"/>
  <c r="CK101" i="1"/>
  <c r="CK21" i="1" s="1"/>
  <c r="CG101" i="1"/>
  <c r="CG21" i="1" s="1"/>
  <c r="CC101" i="1"/>
  <c r="CC21" i="1" s="1"/>
  <c r="BY101" i="1"/>
  <c r="BY21" i="1" s="1"/>
  <c r="BU101" i="1"/>
  <c r="BU21" i="1" s="1"/>
  <c r="BQ101" i="1"/>
  <c r="BQ21" i="1" s="1"/>
  <c r="BM101" i="1"/>
  <c r="BM21" i="1" s="1"/>
  <c r="BI101" i="1"/>
  <c r="BI21" i="1" s="1"/>
  <c r="BE101" i="1"/>
  <c r="BE21" i="1" s="1"/>
  <c r="BA101" i="1"/>
  <c r="BA21" i="1" s="1"/>
  <c r="AW101" i="1"/>
  <c r="AW21" i="1" s="1"/>
  <c r="AS101" i="1"/>
  <c r="AS21" i="1" s="1"/>
  <c r="BW101" i="1"/>
  <c r="BW21" i="1" s="1"/>
  <c r="BN101" i="1"/>
  <c r="BN21" i="1" s="1"/>
  <c r="BB101" i="1"/>
  <c r="BB21" i="1" s="1"/>
  <c r="AL101" i="1"/>
  <c r="AL21" i="1" s="1"/>
  <c r="AA101" i="1"/>
  <c r="AA21" i="1" s="1"/>
  <c r="F101" i="1"/>
  <c r="F21" i="1" s="1"/>
  <c r="AM27" i="1"/>
  <c r="AA27" i="1"/>
  <c r="W27" i="1"/>
  <c r="K27" i="1"/>
  <c r="G27" i="1"/>
  <c r="CI27" i="1"/>
  <c r="BS20" i="1"/>
  <c r="BS19" i="1" s="1"/>
  <c r="BS26" i="1"/>
  <c r="BC27" i="1"/>
  <c r="CP20" i="1"/>
  <c r="CP19" i="1" s="1"/>
  <c r="CP26" i="1"/>
  <c r="BJ26" i="1"/>
  <c r="BJ20" i="1"/>
  <c r="BJ19" i="1" s="1"/>
  <c r="BR20" i="1"/>
  <c r="BR19" i="1" s="1"/>
  <c r="BR26" i="1"/>
  <c r="CI101" i="1"/>
  <c r="CI21" i="1" s="1"/>
  <c r="BG101" i="1"/>
  <c r="BG21" i="1" s="1"/>
  <c r="AX101" i="1"/>
  <c r="AX21" i="1" s="1"/>
  <c r="AI101" i="1"/>
  <c r="AI21" i="1" s="1"/>
  <c r="N101" i="1"/>
  <c r="N21" i="1" s="1"/>
  <c r="C101" i="1"/>
  <c r="C21" i="1" s="1"/>
  <c r="O20" i="1"/>
  <c r="O19" i="1" s="1"/>
  <c r="O26" i="1"/>
  <c r="AL20" i="1"/>
  <c r="AD27" i="1"/>
  <c r="CJ127" i="1"/>
  <c r="CB127" i="1"/>
  <c r="BT127" i="1"/>
  <c r="BH127" i="1"/>
  <c r="BH101" i="1" s="1"/>
  <c r="BH21" i="1" s="1"/>
  <c r="AZ127" i="1"/>
  <c r="AZ101" i="1" s="1"/>
  <c r="AZ21" i="1" s="1"/>
  <c r="AV127" i="1"/>
  <c r="AN127" i="1"/>
  <c r="AB127" i="1"/>
  <c r="AB101" i="1" s="1"/>
  <c r="AB21" i="1" s="1"/>
  <c r="T127" i="1"/>
  <c r="T101" i="1" s="1"/>
  <c r="T21" i="1" s="1"/>
  <c r="H127" i="1"/>
  <c r="H101" i="1" s="1"/>
  <c r="H21" i="1" s="1"/>
  <c r="AK101" i="1"/>
  <c r="AK21" i="1" s="1"/>
  <c r="AC101" i="1"/>
  <c r="AC21" i="1" s="1"/>
  <c r="U101" i="1"/>
  <c r="U21" i="1" s="1"/>
  <c r="M101" i="1"/>
  <c r="M21" i="1" s="1"/>
  <c r="E101" i="1"/>
  <c r="E21" i="1" s="1"/>
  <c r="S27" i="1"/>
  <c r="CA20" i="1"/>
  <c r="CA19" i="1" s="1"/>
  <c r="CA26" i="1"/>
  <c r="AU20" i="1"/>
  <c r="AU19" i="1" s="1"/>
  <c r="AU26" i="1"/>
  <c r="CJ101" i="1"/>
  <c r="CJ21" i="1" s="1"/>
  <c r="CB101" i="1"/>
  <c r="CB21" i="1" s="1"/>
  <c r="BT101" i="1"/>
  <c r="BT21" i="1" s="1"/>
  <c r="BL101" i="1"/>
  <c r="BL21" i="1" s="1"/>
  <c r="BD101" i="1"/>
  <c r="BD21" i="1" s="1"/>
  <c r="AV101" i="1"/>
  <c r="AV21" i="1" s="1"/>
  <c r="AN101" i="1"/>
  <c r="AN21" i="1" s="1"/>
  <c r="AF101" i="1"/>
  <c r="AF21" i="1" s="1"/>
  <c r="X101" i="1"/>
  <c r="X21" i="1" s="1"/>
  <c r="CM27" i="1"/>
  <c r="BO19" i="1"/>
  <c r="BG27" i="1"/>
  <c r="AQ27" i="1"/>
  <c r="R27" i="1"/>
  <c r="AC59" i="1"/>
  <c r="M59" i="1"/>
  <c r="AN27" i="1"/>
  <c r="AJ27" i="1"/>
  <c r="AF27" i="1"/>
  <c r="AB27" i="1"/>
  <c r="T27" i="1"/>
  <c r="P27" i="1"/>
  <c r="L27" i="1"/>
  <c r="D27" i="1"/>
  <c r="CL27" i="1"/>
  <c r="CD27" i="1"/>
  <c r="BV27" i="1"/>
  <c r="BN27" i="1"/>
  <c r="BF27" i="1"/>
  <c r="AX27" i="1"/>
  <c r="CE26" i="1"/>
  <c r="BO26" i="1"/>
  <c r="AY26" i="1"/>
  <c r="CN127" i="1"/>
  <c r="CF127" i="1"/>
  <c r="BX127" i="1"/>
  <c r="BP127" i="1"/>
  <c r="BL127" i="1"/>
  <c r="BD127" i="1"/>
  <c r="AR127" i="1"/>
  <c r="AJ127" i="1"/>
  <c r="AF127" i="1"/>
  <c r="X127" i="1"/>
  <c r="P127" i="1"/>
  <c r="P101" i="1" s="1"/>
  <c r="P21" i="1" s="1"/>
  <c r="L127" i="1"/>
  <c r="D127" i="1"/>
  <c r="AO101" i="1"/>
  <c r="AO21" i="1" s="1"/>
  <c r="AG101" i="1"/>
  <c r="AG21" i="1" s="1"/>
  <c r="Y101" i="1"/>
  <c r="Y21" i="1" s="1"/>
  <c r="Q101" i="1"/>
  <c r="Q21" i="1" s="1"/>
  <c r="I101" i="1"/>
  <c r="I21" i="1" s="1"/>
  <c r="AI27" i="1"/>
  <c r="C27" i="1"/>
  <c r="BK20" i="1"/>
  <c r="BK19" i="1" s="1"/>
  <c r="BK26" i="1"/>
  <c r="AE20" i="1"/>
  <c r="AE19" i="1" s="1"/>
  <c r="AE26" i="1"/>
  <c r="CN101" i="1"/>
  <c r="CN21" i="1" s="1"/>
  <c r="CF101" i="1"/>
  <c r="CF21" i="1" s="1"/>
  <c r="BX101" i="1"/>
  <c r="BX21" i="1" s="1"/>
  <c r="BP101" i="1"/>
  <c r="BP21" i="1" s="1"/>
  <c r="AR101" i="1"/>
  <c r="AR21" i="1" s="1"/>
  <c r="AJ101" i="1"/>
  <c r="AJ21" i="1" s="1"/>
  <c r="L101" i="1"/>
  <c r="L21" i="1" s="1"/>
  <c r="D101" i="1"/>
  <c r="D21" i="1" s="1"/>
  <c r="CE19" i="1"/>
  <c r="BW27" i="1"/>
  <c r="AY19" i="1"/>
  <c r="X59" i="1"/>
  <c r="X27" i="1" s="1"/>
  <c r="H59" i="1"/>
  <c r="H27" i="1" s="1"/>
  <c r="CO27" i="1"/>
  <c r="CK27" i="1"/>
  <c r="CG27" i="1"/>
  <c r="CC27" i="1"/>
  <c r="BY27" i="1"/>
  <c r="BU27" i="1"/>
  <c r="BQ27" i="1"/>
  <c r="BM27" i="1"/>
  <c r="BI27" i="1"/>
  <c r="BE27" i="1"/>
  <c r="BA27" i="1"/>
  <c r="AW27" i="1"/>
  <c r="AS27" i="1"/>
  <c r="AO27" i="1"/>
  <c r="CN27" i="1"/>
  <c r="CJ27" i="1"/>
  <c r="CF27" i="1"/>
  <c r="CB27" i="1"/>
  <c r="BX27" i="1"/>
  <c r="BT27" i="1"/>
  <c r="BP27" i="1"/>
  <c r="BL27" i="1"/>
  <c r="BH27" i="1"/>
  <c r="BD27" i="1"/>
  <c r="AZ27" i="1"/>
  <c r="AV27" i="1"/>
  <c r="AR27" i="1"/>
  <c r="AH60" i="1"/>
  <c r="AH59" i="1" s="1"/>
  <c r="AH27" i="1" s="1"/>
  <c r="AD60" i="1"/>
  <c r="AD59" i="1" s="1"/>
  <c r="Z60" i="1"/>
  <c r="Z59" i="1" s="1"/>
  <c r="Z27" i="1" s="1"/>
  <c r="V60" i="1"/>
  <c r="V59" i="1" s="1"/>
  <c r="V27" i="1" s="1"/>
  <c r="R60" i="1"/>
  <c r="R59" i="1" s="1"/>
  <c r="N60" i="1"/>
  <c r="N59" i="1" s="1"/>
  <c r="N27" i="1" s="1"/>
  <c r="J60" i="1"/>
  <c r="J59" i="1" s="1"/>
  <c r="J27" i="1" s="1"/>
  <c r="F60" i="1"/>
  <c r="F59" i="1" s="1"/>
  <c r="F27" i="1" s="1"/>
  <c r="AP59" i="1"/>
  <c r="AP27" i="1" s="1"/>
  <c r="AK27" i="1"/>
  <c r="AG27" i="1"/>
  <c r="AC27" i="1"/>
  <c r="Y27" i="1"/>
  <c r="U27" i="1"/>
  <c r="Q27" i="1"/>
  <c r="M27" i="1"/>
  <c r="I27" i="1"/>
  <c r="E27" i="1"/>
  <c r="AP20" i="1" l="1"/>
  <c r="AP19" i="1" s="1"/>
  <c r="AP26" i="1"/>
  <c r="H20" i="1"/>
  <c r="H19" i="1" s="1"/>
  <c r="H26" i="1"/>
  <c r="F20" i="1"/>
  <c r="F19" i="1" s="1"/>
  <c r="F26" i="1"/>
  <c r="X20" i="1"/>
  <c r="X19" i="1" s="1"/>
  <c r="X26" i="1"/>
  <c r="J20" i="1"/>
  <c r="J19" i="1" s="1"/>
  <c r="J26" i="1"/>
  <c r="Z20" i="1"/>
  <c r="Z19" i="1" s="1"/>
  <c r="Z26" i="1"/>
  <c r="AH20" i="1"/>
  <c r="AH19" i="1" s="1"/>
  <c r="AH26" i="1"/>
  <c r="V26" i="1"/>
  <c r="V20" i="1"/>
  <c r="V19" i="1" s="1"/>
  <c r="N20" i="1"/>
  <c r="N19" i="1" s="1"/>
  <c r="N26" i="1"/>
  <c r="AC20" i="1"/>
  <c r="AC19" i="1" s="1"/>
  <c r="AC26" i="1"/>
  <c r="BH20" i="1"/>
  <c r="BH19" i="1" s="1"/>
  <c r="BH26" i="1"/>
  <c r="CN20" i="1"/>
  <c r="CN19" i="1" s="1"/>
  <c r="CN26" i="1"/>
  <c r="BI20" i="1"/>
  <c r="BI19" i="1" s="1"/>
  <c r="BI26" i="1"/>
  <c r="CO20" i="1"/>
  <c r="CO19" i="1" s="1"/>
  <c r="CO26" i="1"/>
  <c r="CL20" i="1"/>
  <c r="CL19" i="1" s="1"/>
  <c r="CL26" i="1"/>
  <c r="AF20" i="1"/>
  <c r="AF19" i="1" s="1"/>
  <c r="AF26" i="1"/>
  <c r="CI20" i="1"/>
  <c r="CI19" i="1" s="1"/>
  <c r="CI26" i="1"/>
  <c r="AG26" i="1"/>
  <c r="AG20" i="1"/>
  <c r="AG19" i="1" s="1"/>
  <c r="BL20" i="1"/>
  <c r="BL19" i="1" s="1"/>
  <c r="BL26" i="1"/>
  <c r="AW20" i="1"/>
  <c r="AW19" i="1" s="1"/>
  <c r="AW26" i="1"/>
  <c r="CC20" i="1"/>
  <c r="CC19" i="1" s="1"/>
  <c r="CC26" i="1"/>
  <c r="BN20" i="1"/>
  <c r="BN19" i="1" s="1"/>
  <c r="BN26" i="1"/>
  <c r="T20" i="1"/>
  <c r="T19" i="1" s="1"/>
  <c r="T26" i="1"/>
  <c r="R20" i="1"/>
  <c r="R19" i="1" s="1"/>
  <c r="R26" i="1"/>
  <c r="S20" i="1"/>
  <c r="S19" i="1" s="1"/>
  <c r="S26" i="1"/>
  <c r="G20" i="1"/>
  <c r="G19" i="1" s="1"/>
  <c r="G26" i="1"/>
  <c r="BB26" i="1"/>
  <c r="E20" i="1"/>
  <c r="E19" i="1" s="1"/>
  <c r="E26" i="1"/>
  <c r="U26" i="1"/>
  <c r="U20" i="1"/>
  <c r="U19" i="1" s="1"/>
  <c r="AK20" i="1"/>
  <c r="AK19" i="1" s="1"/>
  <c r="AK26" i="1"/>
  <c r="AZ20" i="1"/>
  <c r="AZ19" i="1" s="1"/>
  <c r="AZ26" i="1"/>
  <c r="BP20" i="1"/>
  <c r="BP19" i="1" s="1"/>
  <c r="BP26" i="1"/>
  <c r="CF20" i="1"/>
  <c r="CF19" i="1" s="1"/>
  <c r="CF26" i="1"/>
  <c r="BA26" i="1"/>
  <c r="BA20" i="1"/>
  <c r="BA19" i="1" s="1"/>
  <c r="BQ20" i="1"/>
  <c r="BQ19" i="1" s="1"/>
  <c r="BQ26" i="1"/>
  <c r="CG26" i="1"/>
  <c r="CG20" i="1"/>
  <c r="CG19" i="1" s="1"/>
  <c r="BV20" i="1"/>
  <c r="BV19" i="1" s="1"/>
  <c r="BV26" i="1"/>
  <c r="AN20" i="1"/>
  <c r="AN19" i="1" s="1"/>
  <c r="AN26" i="1"/>
  <c r="AQ20" i="1"/>
  <c r="AQ19" i="1" s="1"/>
  <c r="AQ26" i="1"/>
  <c r="AL19" i="1"/>
  <c r="K20" i="1"/>
  <c r="K19" i="1" s="1"/>
  <c r="K26" i="1"/>
  <c r="M26" i="1"/>
  <c r="M20" i="1"/>
  <c r="M19" i="1" s="1"/>
  <c r="AR20" i="1"/>
  <c r="AR19" i="1" s="1"/>
  <c r="AR26" i="1"/>
  <c r="BX20" i="1"/>
  <c r="BX19" i="1" s="1"/>
  <c r="BX26" i="1"/>
  <c r="AS26" i="1"/>
  <c r="AS20" i="1"/>
  <c r="AS19" i="1" s="1"/>
  <c r="BY26" i="1"/>
  <c r="BY20" i="1"/>
  <c r="BY19" i="1" s="1"/>
  <c r="AI20" i="1"/>
  <c r="AI19" i="1" s="1"/>
  <c r="AI26" i="1"/>
  <c r="BF20" i="1"/>
  <c r="BF19" i="1" s="1"/>
  <c r="BF26" i="1"/>
  <c r="P20" i="1"/>
  <c r="P19" i="1" s="1"/>
  <c r="P26" i="1"/>
  <c r="AD20" i="1"/>
  <c r="AD19" i="1" s="1"/>
  <c r="AD26" i="1"/>
  <c r="AA20" i="1"/>
  <c r="AA19" i="1" s="1"/>
  <c r="AA26" i="1"/>
  <c r="Q20" i="1"/>
  <c r="Q19" i="1" s="1"/>
  <c r="Q26" i="1"/>
  <c r="AV20" i="1"/>
  <c r="AV19" i="1" s="1"/>
  <c r="AV26" i="1"/>
  <c r="CB20" i="1"/>
  <c r="CB19" i="1" s="1"/>
  <c r="CB26" i="1"/>
  <c r="BM26" i="1"/>
  <c r="BM20" i="1"/>
  <c r="BM19" i="1" s="1"/>
  <c r="BW20" i="1"/>
  <c r="BW19" i="1" s="1"/>
  <c r="BW26" i="1"/>
  <c r="D20" i="1"/>
  <c r="D19" i="1" s="1"/>
  <c r="D26" i="1"/>
  <c r="AJ20" i="1"/>
  <c r="AJ19" i="1" s="1"/>
  <c r="AJ26" i="1"/>
  <c r="CM20" i="1"/>
  <c r="CM19" i="1" s="1"/>
  <c r="CM26" i="1"/>
  <c r="AL26" i="1"/>
  <c r="BC20" i="1"/>
  <c r="BC19" i="1" s="1"/>
  <c r="BC26" i="1"/>
  <c r="AM20" i="1"/>
  <c r="AM19" i="1" s="1"/>
  <c r="AM26" i="1"/>
  <c r="I26" i="1"/>
  <c r="I20" i="1"/>
  <c r="I19" i="1" s="1"/>
  <c r="Y20" i="1"/>
  <c r="Y19" i="1" s="1"/>
  <c r="Y26" i="1"/>
  <c r="BD20" i="1"/>
  <c r="BD19" i="1" s="1"/>
  <c r="BD26" i="1"/>
  <c r="BT20" i="1"/>
  <c r="BT19" i="1" s="1"/>
  <c r="BT26" i="1"/>
  <c r="CJ20" i="1"/>
  <c r="CJ19" i="1" s="1"/>
  <c r="CJ26" i="1"/>
  <c r="AO26" i="1"/>
  <c r="AO20" i="1"/>
  <c r="AO19" i="1" s="1"/>
  <c r="BE20" i="1"/>
  <c r="BE19" i="1" s="1"/>
  <c r="BE26" i="1"/>
  <c r="BU26" i="1"/>
  <c r="BU20" i="1"/>
  <c r="BU19" i="1" s="1"/>
  <c r="CK20" i="1"/>
  <c r="CK19" i="1" s="1"/>
  <c r="CK26" i="1"/>
  <c r="C20" i="1"/>
  <c r="C19" i="1" s="1"/>
  <c r="C26" i="1"/>
  <c r="AX20" i="1"/>
  <c r="AX19" i="1" s="1"/>
  <c r="AX26" i="1"/>
  <c r="CD20" i="1"/>
  <c r="CD19" i="1" s="1"/>
  <c r="CD26" i="1"/>
  <c r="L20" i="1"/>
  <c r="L19" i="1" s="1"/>
  <c r="L26" i="1"/>
  <c r="AB20" i="1"/>
  <c r="AB19" i="1" s="1"/>
  <c r="AB26" i="1"/>
  <c r="BG20" i="1"/>
  <c r="BG19" i="1" s="1"/>
  <c r="BG26" i="1"/>
  <c r="W20" i="1"/>
  <c r="W19" i="1" s="1"/>
  <c r="W26" i="1"/>
</calcChain>
</file>

<file path=xl/sharedStrings.xml><?xml version="1.0" encoding="utf-8"?>
<sst xmlns="http://schemas.openxmlformats.org/spreadsheetml/2006/main" count="8568" uniqueCount="541">
  <si>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</si>
  <si>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</si>
  <si>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</si>
  <si>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</si>
  <si>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</si>
  <si>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</si>
  <si>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</si>
  <si>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</si>
  <si>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</si>
  <si>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</si>
  <si>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</si>
  <si>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</si>
  <si>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</si>
  <si>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</si>
  <si>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</si>
  <si>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</si>
  <si>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</si>
  <si>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</si>
  <si>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</si>
  <si>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</si>
  <si>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</si>
  <si>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</si>
  <si>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</si>
  <si>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</si>
  <si>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</si>
  <si>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</si>
  <si>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</si>
  <si>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</si>
  <si>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</si>
  <si>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</si>
  <si>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</si>
  <si>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</si>
  <si>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</si>
  <si>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</si>
  <si>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</si>
  <si>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</si>
  <si>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</si>
  <si>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</si>
  <si>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</si>
  <si>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</si>
  <si>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</si>
  <si>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</si>
  <si>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</si>
  <si>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</si>
  <si>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</si>
  <si>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</si>
  <si>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</si>
  <si>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</si>
  <si>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</si>
  <si>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</si>
  <si>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</si>
  <si>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</si>
  <si>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</si>
  <si>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</si>
  <si>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</si>
  <si>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</si>
  <si>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</si>
  <si>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</si>
  <si>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</si>
  <si>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</si>
  <si>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</si>
  <si>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</si>
  <si>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</si>
  <si>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</si>
  <si>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</si>
  <si>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</si>
  <si>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</si>
  <si>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</si>
  <si>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</si>
  <si>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</si>
  <si>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</si>
  <si>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</si>
  <si>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</si>
  <si>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</si>
  <si>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</si>
  <si>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</si>
  <si>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</si>
  <si>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</si>
  <si>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</si>
  <si>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</si>
  <si>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</si>
  <si>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</si>
  <si>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</si>
  <si>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</si>
  <si>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</si>
  <si>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</si>
  <si>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</si>
  <si>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</si>
  <si>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</si>
  <si>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</si>
  <si>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</si>
  <si>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</si>
  <si>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</si>
  <si>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</si>
  <si>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</si>
  <si>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</si>
  <si>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</si>
  <si>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</si>
  <si>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</si>
  <si>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</si>
  <si>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</si>
  <si>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</si>
  <si>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</si>
  <si>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</si>
  <si>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</si>
  <si>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</si>
  <si>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</si>
  <si>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</si>
  <si>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</si>
  <si>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</si>
  <si>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</si>
  <si>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</si>
  <si>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</si>
  <si>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</si>
  <si>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</si>
  <si>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</si>
  <si>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</si>
  <si>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</si>
  <si>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</si>
  <si>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</si>
  <si>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</si>
  <si>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</si>
  <si>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</si>
  <si>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</si>
  <si>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</si>
  <si>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</si>
  <si>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</si>
  <si>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</si>
  <si>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</si>
  <si>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</si>
  <si>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</si>
  <si>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</si>
  <si>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</si>
  <si>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</si>
  <si>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</si>
  <si>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</si>
  <si>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</si>
  <si>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</si>
  <si>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</si>
  <si>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</si>
  <si>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</si>
  <si>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</si>
  <si>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</si>
  <si>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</si>
  <si>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</si>
  <si>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</si>
  <si>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</si>
  <si>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</si>
  <si>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</si>
  <si>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</si>
  <si>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</si>
  <si>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</si>
  <si>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</si>
  <si>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</si>
  <si>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</si>
  <si>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</si>
  <si>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</si>
  <si>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</si>
  <si>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</si>
  <si>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</si>
  <si>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</si>
  <si>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</si>
  <si>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</si>
  <si>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</si>
  <si>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</si>
  <si>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</si>
  <si>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</si>
  <si>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</si>
  <si>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</si>
  <si>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</si>
  <si>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</si>
  <si>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</si>
  <si>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</si>
  <si>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</si>
  <si>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</si>
  <si>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</si>
  <si>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</si>
  <si>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</si>
  <si>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</si>
  <si>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</si>
  <si>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</si>
  <si>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</si>
  <si>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</si>
  <si>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</si>
  <si>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</si>
  <si>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</si>
  <si>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</si>
  <si>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</si>
  <si>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</si>
  <si>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</si>
  <si>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</si>
  <si>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</si>
  <si>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</si>
  <si>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</si>
  <si>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</si>
  <si>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</si>
  <si>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</si>
  <si>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</si>
  <si>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</si>
  <si>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</si>
  <si>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</si>
  <si>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</si>
  <si>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</si>
  <si>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</si>
  <si>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</si>
  <si>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</si>
  <si>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</si>
  <si>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</si>
  <si>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</si>
  <si>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</si>
  <si>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</si>
  <si>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</si>
  <si>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</si>
  <si>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</si>
  <si>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</si>
  <si>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</si>
  <si>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</si>
  <si>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</si>
  <si>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</si>
  <si>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</si>
  <si>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</si>
  <si>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</si>
  <si>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</si>
  <si>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</si>
  <si>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</si>
  <si>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</si>
  <si>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</si>
  <si>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</si>
  <si>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</si>
  <si>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</si>
  <si>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</si>
  <si>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</si>
  <si>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</si>
  <si>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</si>
  <si>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</si>
  <si>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</si>
  <si>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</si>
  <si>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</si>
  <si>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</si>
  <si>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</si>
  <si>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</si>
  <si>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</si>
  <si>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</si>
  <si>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</si>
  <si>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</si>
  <si>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</si>
  <si>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</si>
  <si>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</si>
  <si>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</si>
  <si>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</si>
  <si>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</si>
  <si>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</si>
  <si>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</si>
  <si>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</si>
  <si>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</si>
  <si>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</si>
  <si>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</si>
  <si>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</si>
  <si>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</si>
  <si>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</si>
  <si>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</si>
  <si>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</si>
  <si>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</si>
  <si>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</si>
  <si>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</si>
  <si>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</si>
  <si>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</si>
  <si>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</si>
  <si>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</si>
  <si>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</si>
  <si>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</si>
  <si>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</si>
  <si>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</si>
  <si>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</si>
  <si>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</si>
  <si>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</si>
  <si>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</si>
  <si>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</si>
  <si>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</si>
  <si>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</si>
  <si>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</si>
  <si>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</si>
  <si>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</si>
  <si>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</si>
  <si>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</si>
  <si>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</si>
  <si>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</si>
  <si>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</si>
  <si>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</si>
  <si>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</si>
  <si>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</si>
  <si>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</si>
  <si>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</si>
  <si>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</si>
  <si>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</si>
  <si>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</si>
  <si>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</si>
  <si>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</si>
  <si>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</si>
  <si>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</si>
  <si>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</si>
  <si>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</si>
  <si>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</si>
  <si>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</si>
  <si>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</si>
  <si>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</si>
  <si>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</si>
  <si>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</si>
  <si>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</si>
  <si>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</si>
  <si>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</si>
  <si>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</si>
  <si>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</si>
  <si>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</si>
  <si>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</si>
  <si>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</si>
  <si>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</si>
  <si>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</si>
  <si>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</si>
  <si>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</si>
  <si>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</si>
  <si>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</si>
  <si>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</si>
  <si>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</si>
  <si>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</si>
  <si>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</si>
  <si>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</si>
  <si>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</si>
  <si>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</si>
  <si>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</si>
  <si>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</si>
  <si>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</si>
  <si>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</si>
  <si>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</si>
  <si>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</si>
  <si>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</si>
  <si>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</si>
  <si>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</si>
  <si>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</si>
  <si>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</si>
  <si>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</si>
  <si>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</si>
  <si>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</si>
  <si>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</si>
  <si>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</si>
  <si>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</si>
  <si>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</si>
  <si>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</si>
  <si>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</si>
  <si>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</si>
  <si>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</si>
  <si>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</si>
  <si>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</si>
  <si>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</si>
  <si>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</si>
  <si>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</si>
  <si>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</si>
  <si>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</si>
  <si>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</si>
  <si>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</si>
  <si>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</si>
  <si>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</si>
  <si>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</si>
  <si>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</si>
  <si>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</si>
  <si>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</si>
  <si>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</si>
  <si>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</si>
  <si>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</si>
  <si>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</si>
  <si>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</si>
  <si>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</si>
  <si>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</si>
  <si>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</si>
  <si>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</si>
  <si>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</si>
  <si>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</si>
  <si>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</si>
  <si>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</si>
  <si>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</si>
  <si>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</si>
  <si>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</si>
  <si>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</si>
  <si>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</si>
  <si>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</si>
  <si>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</si>
  <si>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</si>
  <si>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</si>
  <si>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</si>
  <si>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</si>
  <si>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</si>
  <si>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</si>
  <si>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</si>
  <si>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</si>
  <si>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</si>
  <si>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</si>
  <si>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</si>
  <si>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</si>
  <si>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</si>
  <si>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</si>
  <si>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</si>
  <si>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</si>
  <si>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</si>
  <si>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</si>
  <si>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</si>
  <si>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</si>
  <si>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</si>
  <si>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</si>
  <si>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</si>
  <si>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</si>
  <si>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</si>
  <si>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</si>
  <si>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</si>
  <si>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</si>
  <si>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</si>
  <si>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</si>
  <si>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</si>
  <si>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</si>
  <si>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</si>
  <si>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</si>
  <si>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</si>
  <si>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</si>
  <si>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</si>
  <si>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</si>
  <si>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</si>
  <si>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</si>
  <si>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</si>
  <si>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</si>
  <si>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</si>
  <si>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</si>
  <si>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</si>
  <si>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</si>
  <si>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</si>
  <si>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</si>
  <si>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</si>
  <si>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</si>
  <si>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</si>
  <si>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</si>
  <si>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</si>
  <si>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</si>
  <si>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</si>
  <si>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</si>
  <si>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</si>
  <si>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</si>
  <si>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</si>
  <si>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</si>
  <si>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</si>
  <si>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</si>
  <si>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</si>
  <si>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</si>
  <si>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</si>
  <si>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</si>
  <si>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</si>
  <si>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</si>
  <si>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</si>
  <si>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</si>
  <si>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</si>
  <si>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</si>
  <si>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</si>
  <si>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</si>
  <si>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</si>
  <si>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</si>
  <si>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</si>
  <si>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</si>
  <si>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</si>
  <si>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</si>
  <si>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</si>
  <si>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</si>
  <si>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</si>
  <si>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</si>
  <si>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</si>
  <si>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</si>
  <si>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</si>
  <si>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</si>
  <si>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</si>
  <si>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Факт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</si>
  <si>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</si>
  <si>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</si>
  <si>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</si>
  <si>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</si>
  <si>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</si>
  <si>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</si>
  <si>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</si>
  <si>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</si>
  <si>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</si>
  <si>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</si>
  <si>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</si>
  <si>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</si>
  <si>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</si>
  <si>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</si>
  <si>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</si>
  <si>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</si>
  <si>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</si>
  <si>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</si>
  <si>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</si>
  <si>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</si>
  <si>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</si>
  <si>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</si>
  <si>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</si>
  <si>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</si>
  <si>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</si>
  <si>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</si>
  <si>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</si>
  <si>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</si>
  <si>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</si>
  <si>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</si>
  <si>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</si>
  <si>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</si>
  <si>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</si>
  <si>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</si>
  <si>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</si>
  <si>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</si>
  <si>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</si>
  <si>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</si>
  <si>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</si>
  <si>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</si>
  <si>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</si>
  <si>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</si>
  <si>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</si>
  <si>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</si>
  <si>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</si>
  <si>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</si>
  <si>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</si>
  <si>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</si>
  <si>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</si>
  <si>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</si>
  <si>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</si>
  <si>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</si>
  <si>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2017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</si>
  <si>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</si>
  <si>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</si>
  <si>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</si>
  <si>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</si>
  <si>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</si>
  <si>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</si>
  <si>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</si>
  <si>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2017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</si>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</sst>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1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5" applyNumberFormat="0" applyAlignment="0" applyProtection="0"/>
    <xf numFmtId="0" fontId="21" fillId="22" borderId="1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5" applyNumberFormat="0" applyAlignment="0" applyProtection="0"/>
    <xf numFmtId="0" fontId="30" fillId="0" borderId="20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21" applyNumberFormat="0" applyFont="0" applyAlignment="0" applyProtection="0"/>
    <xf numFmtId="0" fontId="34" fillId="28" borderId="2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24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37" borderId="22" applyNumberFormat="0" applyAlignment="0" applyProtection="0"/>
    <xf numFmtId="0" fontId="34" fillId="37" borderId="22" applyNumberFormat="0" applyAlignment="0" applyProtection="0"/>
    <xf numFmtId="0" fontId="39" fillId="37" borderId="15" applyNumberFormat="0" applyAlignment="0" applyProtection="0"/>
    <xf numFmtId="0" fontId="39" fillId="37" borderId="15" applyNumberFormat="0" applyAlignment="0" applyProtection="0"/>
    <xf numFmtId="0" fontId="40" fillId="0" borderId="0" applyBorder="0">
      <alignment horizontal="center" vertical="center" wrapText="1"/>
    </xf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Border="0">
      <alignment horizontal="center" vertical="center" wrapText="1"/>
    </xf>
    <xf numFmtId="169" fontId="45" fillId="38" borderId="24"/>
    <xf numFmtId="4" fontId="46" fillId="39" borderId="1" applyBorder="0">
      <alignment horizontal="right"/>
    </xf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0" fontId="21" fillId="40" borderId="16" applyNumberFormat="0" applyAlignment="0" applyProtection="0"/>
    <xf numFmtId="0" fontId="21" fillId="40" borderId="1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2" applyBorder="0">
      <alignment horizontal="right"/>
    </xf>
    <xf numFmtId="4" fontId="46" fillId="44" borderId="3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6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zoomScale="60" zoomScaleNormal="60" workbookViewId="0">
      <selection activeCell="D349" sqref="D349"/>
    </sheetView>
  </sheetViews>
  <sheetFormatPr defaultRowHeight="15.75"/>
  <cols>
    <col min="1" max="1" width="8.625" style="1" customWidth="1"/>
    <col min="2" max="2" width="66.25" style="3" customWidth="1"/>
    <col min="3" max="14" width="10.625" style="1" customWidth="1"/>
    <col min="15" max="33" width="9.5" style="1" customWidth="1"/>
    <col min="34" max="34" width="8.125" style="1" customWidth="1"/>
    <col min="35" max="35" width="9.375" style="1" customWidth="1"/>
    <col min="36" max="36" width="9.5" style="1" customWidth="1"/>
    <col min="37" max="37" width="11" style="1" customWidth="1"/>
    <col min="38" max="38" width="8.25" style="1" customWidth="1"/>
    <col min="39" max="39" width="9.625" style="1" customWidth="1"/>
    <col min="40" max="40" width="8.25" style="1" customWidth="1"/>
    <col min="41" max="41" width="8.5" style="1" customWidth="1"/>
    <col min="42" max="42" width="10.375" style="1" customWidth="1"/>
    <col min="43" max="58" width="9.75" style="1" customWidth="1"/>
    <col min="59" max="70" width="9.125" style="1" customWidth="1"/>
    <col min="71" max="72" width="11.125" style="1" customWidth="1"/>
    <col min="73" max="93" width="11" style="1" customWidth="1"/>
    <col min="94" max="94" width="11.125" style="1" customWidth="1"/>
    <col min="95" max="113" width="9" style="1" customWidth="1"/>
    <col min="114" max="115" width="9" style="2"/>
    <col min="116" max="16384" width="9" style="1"/>
  </cols>
  <sheetData>
    <row r="1" spans="1:115" s="1" customFormat="1" ht="18.75">
      <c r="B1" s="3"/>
      <c r="CP1" s="64" t="s">
        <v>540</v>
      </c>
      <c r="DJ1" s="2"/>
      <c r="DK1" s="2"/>
    </row>
    <row r="2" spans="1:115" s="1" customFormat="1" ht="18.75">
      <c r="B2" s="3"/>
      <c r="CP2" s="63" t="s">
        <v>539</v>
      </c>
      <c r="DJ2" s="2"/>
      <c r="DK2" s="2"/>
    </row>
    <row r="3" spans="1:115" s="1" customFormat="1" ht="18.75">
      <c r="B3" s="3"/>
      <c r="CP3" s="63" t="s">
        <v>538</v>
      </c>
      <c r="DJ3" s="2"/>
      <c r="DK3" s="2"/>
    </row>
    <row r="5" spans="1:115" s="1" customFormat="1" ht="18.75">
      <c r="A5" s="62"/>
      <c r="B5" s="62"/>
      <c r="C5" s="61" t="s">
        <v>537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DJ5" s="2"/>
      <c r="DK5" s="2"/>
    </row>
    <row r="6" spans="1:115" s="1" customFormat="1">
      <c r="A6" s="55"/>
      <c r="B6" s="55"/>
      <c r="C6" s="60" t="s">
        <v>536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DJ6" s="2"/>
      <c r="DK6" s="2"/>
    </row>
    <row r="7" spans="1:115" s="1" customFormat="1" ht="18.75">
      <c r="A7" s="59"/>
      <c r="B7" s="59"/>
      <c r="C7" s="58" t="s">
        <v>535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DJ7" s="2"/>
      <c r="DK7" s="2"/>
    </row>
    <row r="8" spans="1:115" s="1" customFormat="1">
      <c r="A8" s="57"/>
      <c r="B8" s="57"/>
      <c r="C8" s="56" t="s">
        <v>534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DJ8" s="2"/>
      <c r="DK8" s="2"/>
    </row>
    <row r="9" spans="1:115" s="1" customForma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DJ9" s="2"/>
      <c r="DK9" s="2"/>
    </row>
    <row r="10" spans="1:115" s="1" customFormat="1">
      <c r="A10" s="52"/>
      <c r="B10" s="52"/>
      <c r="C10" s="54" t="s">
        <v>533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DJ10" s="2"/>
      <c r="DK10" s="2"/>
    </row>
    <row r="11" spans="1:115" s="1" customFormat="1">
      <c r="A11" s="52"/>
      <c r="B11" s="53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DJ11" s="2"/>
      <c r="DK11" s="2"/>
    </row>
    <row r="12" spans="1:115" s="1" customFormat="1">
      <c r="A12" s="51"/>
      <c r="B12" s="51"/>
      <c r="C12" s="50" t="s">
        <v>532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DJ12" s="2"/>
      <c r="DK12" s="2"/>
    </row>
    <row r="13" spans="1:115" s="1" customFormat="1" ht="39.75" customHeight="1" thickBot="1">
      <c r="A13" s="49"/>
      <c r="B13" s="49"/>
      <c r="C13" s="48" t="s">
        <v>531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DJ13" s="2"/>
      <c r="DK13" s="2"/>
    </row>
    <row r="14" spans="1:115" s="1" customFormat="1" ht="29.25" customHeight="1">
      <c r="A14" s="47" t="s">
        <v>530</v>
      </c>
      <c r="B14" s="46" t="s">
        <v>529</v>
      </c>
      <c r="C14" s="43" t="s">
        <v>528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DJ14" s="2"/>
      <c r="DK14" s="2"/>
    </row>
    <row r="15" spans="1:115" s="1" customFormat="1" ht="39.75" customHeight="1" thickBot="1">
      <c r="A15" s="45"/>
      <c r="B15" s="44"/>
      <c r="C15" s="43" t="s">
        <v>57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 t="s">
        <v>527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526</v>
      </c>
      <c r="BV15" s="43"/>
      <c r="BW15" s="43"/>
      <c r="BX15" s="43"/>
      <c r="BY15" s="43"/>
      <c r="BZ15" s="43"/>
      <c r="CA15" s="43" t="s">
        <v>525</v>
      </c>
      <c r="CB15" s="43"/>
      <c r="CC15" s="43"/>
      <c r="CD15" s="43"/>
      <c r="CE15" s="43" t="s">
        <v>45</v>
      </c>
      <c r="CF15" s="43"/>
      <c r="CG15" s="43"/>
      <c r="CH15" s="43"/>
      <c r="CI15" s="43"/>
      <c r="CJ15" s="43"/>
      <c r="CK15" s="43" t="s">
        <v>524</v>
      </c>
      <c r="CL15" s="43"/>
      <c r="CM15" s="43"/>
      <c r="CN15" s="43"/>
      <c r="CO15" s="43" t="s">
        <v>523</v>
      </c>
      <c r="CP15" s="43"/>
      <c r="DJ15" s="2"/>
      <c r="DK15" s="2"/>
    </row>
    <row r="16" spans="1:115" s="1" customFormat="1" ht="139.5" customHeight="1">
      <c r="A16" s="35"/>
      <c r="B16" s="34"/>
      <c r="C16" s="36" t="s">
        <v>522</v>
      </c>
      <c r="D16" s="36"/>
      <c r="E16" s="36" t="s">
        <v>521</v>
      </c>
      <c r="F16" s="36"/>
      <c r="G16" s="36" t="s">
        <v>520</v>
      </c>
      <c r="H16" s="36"/>
      <c r="I16" s="36" t="s">
        <v>519</v>
      </c>
      <c r="J16" s="36"/>
      <c r="K16" s="36" t="s">
        <v>518</v>
      </c>
      <c r="L16" s="36"/>
      <c r="M16" s="36" t="s">
        <v>517</v>
      </c>
      <c r="N16" s="36"/>
      <c r="O16" s="36" t="s">
        <v>516</v>
      </c>
      <c r="P16" s="36"/>
      <c r="Q16" s="36" t="s">
        <v>515</v>
      </c>
      <c r="R16" s="36"/>
      <c r="S16" s="36" t="s">
        <v>514</v>
      </c>
      <c r="T16" s="36"/>
      <c r="U16" s="42" t="s">
        <v>513</v>
      </c>
      <c r="V16" s="41"/>
      <c r="W16" s="42" t="s">
        <v>512</v>
      </c>
      <c r="X16" s="41"/>
      <c r="Y16" s="42" t="s">
        <v>511</v>
      </c>
      <c r="Z16" s="41"/>
      <c r="AA16" s="42" t="s">
        <v>510</v>
      </c>
      <c r="AB16" s="41"/>
      <c r="AC16" s="42" t="s">
        <v>509</v>
      </c>
      <c r="AD16" s="41"/>
      <c r="AE16" s="42" t="s">
        <v>508</v>
      </c>
      <c r="AF16" s="41"/>
      <c r="AG16" s="42" t="s">
        <v>507</v>
      </c>
      <c r="AH16" s="41"/>
      <c r="AI16" s="42" t="s">
        <v>506</v>
      </c>
      <c r="AJ16" s="41"/>
      <c r="AK16" s="42" t="s">
        <v>505</v>
      </c>
      <c r="AL16" s="41"/>
      <c r="AM16" s="42" t="s">
        <v>504</v>
      </c>
      <c r="AN16" s="41"/>
      <c r="AO16" s="36" t="s">
        <v>503</v>
      </c>
      <c r="AP16" s="36"/>
      <c r="AQ16" s="36" t="s">
        <v>502</v>
      </c>
      <c r="AR16" s="36"/>
      <c r="AS16" s="36" t="s">
        <v>501</v>
      </c>
      <c r="AT16" s="36"/>
      <c r="AU16" s="36" t="s">
        <v>500</v>
      </c>
      <c r="AV16" s="36"/>
      <c r="AW16" s="36" t="s">
        <v>499</v>
      </c>
      <c r="AX16" s="36"/>
      <c r="AY16" s="36" t="s">
        <v>498</v>
      </c>
      <c r="AZ16" s="36"/>
      <c r="BA16" s="36" t="s">
        <v>497</v>
      </c>
      <c r="BB16" s="36"/>
      <c r="BC16" s="42" t="s">
        <v>496</v>
      </c>
      <c r="BD16" s="41"/>
      <c r="BE16" s="42" t="s">
        <v>495</v>
      </c>
      <c r="BF16" s="41"/>
      <c r="BG16" s="42" t="s">
        <v>494</v>
      </c>
      <c r="BH16" s="41"/>
      <c r="BI16" s="42" t="s">
        <v>493</v>
      </c>
      <c r="BJ16" s="41"/>
      <c r="BK16" s="42" t="s">
        <v>492</v>
      </c>
      <c r="BL16" s="41"/>
      <c r="BM16" s="40" t="s">
        <v>491</v>
      </c>
      <c r="BN16" s="39"/>
      <c r="BO16" s="38" t="s">
        <v>490</v>
      </c>
      <c r="BP16" s="39"/>
      <c r="BQ16" s="38" t="s">
        <v>489</v>
      </c>
      <c r="BR16" s="37"/>
      <c r="BS16" s="36" t="s">
        <v>488</v>
      </c>
      <c r="BT16" s="36"/>
      <c r="BU16" s="36" t="s">
        <v>487</v>
      </c>
      <c r="BV16" s="36"/>
      <c r="BW16" s="36" t="s">
        <v>486</v>
      </c>
      <c r="BX16" s="36"/>
      <c r="BY16" s="36" t="s">
        <v>485</v>
      </c>
      <c r="BZ16" s="36"/>
      <c r="CA16" s="36" t="s">
        <v>484</v>
      </c>
      <c r="CB16" s="36"/>
      <c r="CC16" s="36" t="s">
        <v>483</v>
      </c>
      <c r="CD16" s="36"/>
      <c r="CE16" s="36" t="s">
        <v>482</v>
      </c>
      <c r="CF16" s="36"/>
      <c r="CG16" s="36" t="s">
        <v>481</v>
      </c>
      <c r="CH16" s="36"/>
      <c r="CI16" s="36" t="s">
        <v>480</v>
      </c>
      <c r="CJ16" s="36"/>
      <c r="CK16" s="36" t="s">
        <v>479</v>
      </c>
      <c r="CL16" s="36"/>
      <c r="CM16" s="36" t="s">
        <v>478</v>
      </c>
      <c r="CN16" s="36"/>
      <c r="CO16" s="36" t="s">
        <v>477</v>
      </c>
      <c r="CP16" s="36"/>
      <c r="DJ16" s="2"/>
      <c r="DK16" s="2"/>
    </row>
    <row r="17" spans="1:115" s="1" customFormat="1" ht="46.5" customHeight="1">
      <c r="A17" s="35"/>
      <c r="B17" s="34"/>
      <c r="C17" s="33" t="s">
        <v>476</v>
      </c>
      <c r="D17" s="33" t="s">
        <v>475</v>
      </c>
      <c r="E17" s="33" t="s">
        <v>476</v>
      </c>
      <c r="F17" s="33" t="s">
        <v>475</v>
      </c>
      <c r="G17" s="33" t="s">
        <v>476</v>
      </c>
      <c r="H17" s="33" t="s">
        <v>475</v>
      </c>
      <c r="I17" s="33" t="s">
        <v>476</v>
      </c>
      <c r="J17" s="33" t="s">
        <v>475</v>
      </c>
      <c r="K17" s="33" t="s">
        <v>476</v>
      </c>
      <c r="L17" s="33" t="s">
        <v>475</v>
      </c>
      <c r="M17" s="33" t="s">
        <v>476</v>
      </c>
      <c r="N17" s="33" t="s">
        <v>475</v>
      </c>
      <c r="O17" s="33" t="s">
        <v>476</v>
      </c>
      <c r="P17" s="33" t="s">
        <v>475</v>
      </c>
      <c r="Q17" s="33" t="s">
        <v>476</v>
      </c>
      <c r="R17" s="33" t="s">
        <v>475</v>
      </c>
      <c r="S17" s="33" t="s">
        <v>476</v>
      </c>
      <c r="T17" s="33" t="s">
        <v>475</v>
      </c>
      <c r="U17" s="33" t="s">
        <v>476</v>
      </c>
      <c r="V17" s="33" t="s">
        <v>475</v>
      </c>
      <c r="W17" s="33" t="s">
        <v>476</v>
      </c>
      <c r="X17" s="33" t="s">
        <v>475</v>
      </c>
      <c r="Y17" s="33" t="s">
        <v>476</v>
      </c>
      <c r="Z17" s="33" t="s">
        <v>475</v>
      </c>
      <c r="AA17" s="33" t="s">
        <v>476</v>
      </c>
      <c r="AB17" s="33" t="s">
        <v>475</v>
      </c>
      <c r="AC17" s="33" t="s">
        <v>476</v>
      </c>
      <c r="AD17" s="33" t="s">
        <v>475</v>
      </c>
      <c r="AE17" s="33" t="s">
        <v>476</v>
      </c>
      <c r="AF17" s="33" t="s">
        <v>475</v>
      </c>
      <c r="AG17" s="33" t="s">
        <v>476</v>
      </c>
      <c r="AH17" s="33" t="s">
        <v>475</v>
      </c>
      <c r="AI17" s="33" t="s">
        <v>476</v>
      </c>
      <c r="AJ17" s="33" t="s">
        <v>475</v>
      </c>
      <c r="AK17" s="33" t="s">
        <v>476</v>
      </c>
      <c r="AL17" s="33" t="s">
        <v>475</v>
      </c>
      <c r="AM17" s="33" t="s">
        <v>476</v>
      </c>
      <c r="AN17" s="33" t="s">
        <v>475</v>
      </c>
      <c r="AO17" s="33" t="s">
        <v>476</v>
      </c>
      <c r="AP17" s="33" t="s">
        <v>475</v>
      </c>
      <c r="AQ17" s="33" t="s">
        <v>476</v>
      </c>
      <c r="AR17" s="33" t="s">
        <v>475</v>
      </c>
      <c r="AS17" s="33" t="s">
        <v>476</v>
      </c>
      <c r="AT17" s="33" t="s">
        <v>475</v>
      </c>
      <c r="AU17" s="33" t="s">
        <v>476</v>
      </c>
      <c r="AV17" s="33" t="s">
        <v>475</v>
      </c>
      <c r="AW17" s="33" t="s">
        <v>476</v>
      </c>
      <c r="AX17" s="33" t="s">
        <v>475</v>
      </c>
      <c r="AY17" s="33" t="s">
        <v>476</v>
      </c>
      <c r="AZ17" s="33" t="s">
        <v>475</v>
      </c>
      <c r="BA17" s="33" t="s">
        <v>476</v>
      </c>
      <c r="BB17" s="33" t="s">
        <v>475</v>
      </c>
      <c r="BC17" s="33" t="s">
        <v>476</v>
      </c>
      <c r="BD17" s="33" t="s">
        <v>475</v>
      </c>
      <c r="BE17" s="33" t="s">
        <v>476</v>
      </c>
      <c r="BF17" s="33" t="s">
        <v>475</v>
      </c>
      <c r="BG17" s="33" t="s">
        <v>476</v>
      </c>
      <c r="BH17" s="33" t="s">
        <v>475</v>
      </c>
      <c r="BI17" s="33" t="s">
        <v>476</v>
      </c>
      <c r="BJ17" s="33" t="s">
        <v>475</v>
      </c>
      <c r="BK17" s="33" t="s">
        <v>476</v>
      </c>
      <c r="BL17" s="33" t="s">
        <v>475</v>
      </c>
      <c r="BM17" s="33" t="s">
        <v>476</v>
      </c>
      <c r="BN17" s="33" t="s">
        <v>475</v>
      </c>
      <c r="BO17" s="33" t="s">
        <v>476</v>
      </c>
      <c r="BP17" s="33" t="s">
        <v>475</v>
      </c>
      <c r="BQ17" s="33" t="s">
        <v>476</v>
      </c>
      <c r="BR17" s="33" t="s">
        <v>475</v>
      </c>
      <c r="BS17" s="33" t="s">
        <v>476</v>
      </c>
      <c r="BT17" s="33" t="s">
        <v>475</v>
      </c>
      <c r="BU17" s="33" t="s">
        <v>476</v>
      </c>
      <c r="BV17" s="33" t="s">
        <v>475</v>
      </c>
      <c r="BW17" s="33" t="s">
        <v>476</v>
      </c>
      <c r="BX17" s="33" t="s">
        <v>475</v>
      </c>
      <c r="BY17" s="33" t="s">
        <v>476</v>
      </c>
      <c r="BZ17" s="33" t="s">
        <v>475</v>
      </c>
      <c r="CA17" s="33" t="s">
        <v>476</v>
      </c>
      <c r="CB17" s="33" t="s">
        <v>475</v>
      </c>
      <c r="CC17" s="33" t="s">
        <v>476</v>
      </c>
      <c r="CD17" s="33" t="s">
        <v>475</v>
      </c>
      <c r="CE17" s="33" t="s">
        <v>476</v>
      </c>
      <c r="CF17" s="33" t="s">
        <v>475</v>
      </c>
      <c r="CG17" s="33" t="s">
        <v>476</v>
      </c>
      <c r="CH17" s="33" t="s">
        <v>475</v>
      </c>
      <c r="CI17" s="33" t="s">
        <v>476</v>
      </c>
      <c r="CJ17" s="33" t="s">
        <v>475</v>
      </c>
      <c r="CK17" s="33" t="s">
        <v>476</v>
      </c>
      <c r="CL17" s="33" t="s">
        <v>475</v>
      </c>
      <c r="CM17" s="33" t="s">
        <v>476</v>
      </c>
      <c r="CN17" s="33" t="s">
        <v>475</v>
      </c>
      <c r="CO17" s="33" t="s">
        <v>476</v>
      </c>
      <c r="CP17" s="33" t="s">
        <v>475</v>
      </c>
      <c r="DJ17" s="2"/>
      <c r="DK17" s="2"/>
    </row>
    <row r="18" spans="1:115" s="1" customFormat="1" ht="39.75" customHeight="1">
      <c r="A18" s="32">
        <v>1</v>
      </c>
      <c r="B18" s="24">
        <v>2</v>
      </c>
      <c r="C18" s="31" t="s">
        <v>474</v>
      </c>
      <c r="D18" s="31" t="s">
        <v>473</v>
      </c>
      <c r="E18" s="31" t="s">
        <v>472</v>
      </c>
      <c r="F18" s="31" t="s">
        <v>471</v>
      </c>
      <c r="G18" s="31" t="s">
        <v>470</v>
      </c>
      <c r="H18" s="31" t="s">
        <v>469</v>
      </c>
      <c r="I18" s="31" t="s">
        <v>468</v>
      </c>
      <c r="J18" s="31" t="s">
        <v>467</v>
      </c>
      <c r="K18" s="31" t="s">
        <v>466</v>
      </c>
      <c r="L18" s="31" t="s">
        <v>465</v>
      </c>
      <c r="M18" s="31" t="s">
        <v>464</v>
      </c>
      <c r="N18" s="31" t="s">
        <v>463</v>
      </c>
      <c r="O18" s="31" t="s">
        <v>462</v>
      </c>
      <c r="P18" s="31" t="s">
        <v>461</v>
      </c>
      <c r="Q18" s="31" t="s">
        <v>460</v>
      </c>
      <c r="R18" s="31" t="s">
        <v>459</v>
      </c>
      <c r="S18" s="31" t="s">
        <v>458</v>
      </c>
      <c r="T18" s="31" t="s">
        <v>457</v>
      </c>
      <c r="U18" s="31" t="s">
        <v>456</v>
      </c>
      <c r="V18" s="31" t="s">
        <v>455</v>
      </c>
      <c r="W18" s="31" t="s">
        <v>454</v>
      </c>
      <c r="X18" s="31" t="s">
        <v>453</v>
      </c>
      <c r="Y18" s="31" t="s">
        <v>452</v>
      </c>
      <c r="Z18" s="31" t="s">
        <v>451</v>
      </c>
      <c r="AA18" s="31" t="s">
        <v>450</v>
      </c>
      <c r="AB18" s="31" t="s">
        <v>449</v>
      </c>
      <c r="AC18" s="31" t="s">
        <v>448</v>
      </c>
      <c r="AD18" s="31" t="s">
        <v>447</v>
      </c>
      <c r="AE18" s="31" t="s">
        <v>446</v>
      </c>
      <c r="AF18" s="31" t="s">
        <v>445</v>
      </c>
      <c r="AG18" s="31" t="s">
        <v>444</v>
      </c>
      <c r="AH18" s="31" t="s">
        <v>443</v>
      </c>
      <c r="AI18" s="31" t="s">
        <v>442</v>
      </c>
      <c r="AJ18" s="31" t="s">
        <v>441</v>
      </c>
      <c r="AK18" s="31" t="s">
        <v>440</v>
      </c>
      <c r="AL18" s="31" t="s">
        <v>439</v>
      </c>
      <c r="AM18" s="31" t="s">
        <v>438</v>
      </c>
      <c r="AN18" s="31" t="s">
        <v>437</v>
      </c>
      <c r="AO18" s="31" t="s">
        <v>436</v>
      </c>
      <c r="AP18" s="31" t="s">
        <v>435</v>
      </c>
      <c r="AQ18" s="31" t="s">
        <v>434</v>
      </c>
      <c r="AR18" s="31" t="s">
        <v>433</v>
      </c>
      <c r="AS18" s="31" t="s">
        <v>432</v>
      </c>
      <c r="AT18" s="31" t="s">
        <v>431</v>
      </c>
      <c r="AU18" s="31" t="s">
        <v>430</v>
      </c>
      <c r="AV18" s="31" t="s">
        <v>429</v>
      </c>
      <c r="AW18" s="31" t="s">
        <v>428</v>
      </c>
      <c r="AX18" s="31" t="s">
        <v>427</v>
      </c>
      <c r="AY18" s="31" t="s">
        <v>426</v>
      </c>
      <c r="AZ18" s="31" t="s">
        <v>425</v>
      </c>
      <c r="BA18" s="31" t="s">
        <v>424</v>
      </c>
      <c r="BB18" s="31" t="s">
        <v>423</v>
      </c>
      <c r="BC18" s="31" t="s">
        <v>422</v>
      </c>
      <c r="BD18" s="31" t="s">
        <v>421</v>
      </c>
      <c r="BE18" s="31" t="s">
        <v>420</v>
      </c>
      <c r="BF18" s="31" t="s">
        <v>419</v>
      </c>
      <c r="BG18" s="31" t="s">
        <v>418</v>
      </c>
      <c r="BH18" s="31" t="s">
        <v>417</v>
      </c>
      <c r="BI18" s="31" t="s">
        <v>416</v>
      </c>
      <c r="BJ18" s="31" t="s">
        <v>415</v>
      </c>
      <c r="BK18" s="31" t="s">
        <v>414</v>
      </c>
      <c r="BL18" s="31" t="s">
        <v>413</v>
      </c>
      <c r="BM18" s="31" t="s">
        <v>412</v>
      </c>
      <c r="BN18" s="31" t="s">
        <v>411</v>
      </c>
      <c r="BO18" s="31" t="s">
        <v>410</v>
      </c>
      <c r="BP18" s="31" t="s">
        <v>409</v>
      </c>
      <c r="BQ18" s="31" t="s">
        <v>408</v>
      </c>
      <c r="BR18" s="31" t="s">
        <v>407</v>
      </c>
      <c r="BS18" s="31" t="s">
        <v>406</v>
      </c>
      <c r="BT18" s="31" t="s">
        <v>405</v>
      </c>
      <c r="BU18" s="31" t="s">
        <v>404</v>
      </c>
      <c r="BV18" s="31" t="s">
        <v>403</v>
      </c>
      <c r="BW18" s="31" t="s">
        <v>402</v>
      </c>
      <c r="BX18" s="31" t="s">
        <v>401</v>
      </c>
      <c r="BY18" s="31" t="s">
        <v>400</v>
      </c>
      <c r="BZ18" s="31" t="s">
        <v>399</v>
      </c>
      <c r="CA18" s="31" t="s">
        <v>398</v>
      </c>
      <c r="CB18" s="31" t="s">
        <v>397</v>
      </c>
      <c r="CC18" s="31" t="s">
        <v>396</v>
      </c>
      <c r="CD18" s="31" t="s">
        <v>395</v>
      </c>
      <c r="CE18" s="31" t="s">
        <v>394</v>
      </c>
      <c r="CF18" s="31" t="s">
        <v>393</v>
      </c>
      <c r="CG18" s="31" t="s">
        <v>392</v>
      </c>
      <c r="CH18" s="31" t="s">
        <v>391</v>
      </c>
      <c r="CI18" s="31" t="s">
        <v>390</v>
      </c>
      <c r="CJ18" s="31" t="s">
        <v>389</v>
      </c>
      <c r="CK18" s="31" t="s">
        <v>388</v>
      </c>
      <c r="CL18" s="31" t="s">
        <v>387</v>
      </c>
      <c r="CM18" s="31" t="s">
        <v>386</v>
      </c>
      <c r="CN18" s="31" t="s">
        <v>385</v>
      </c>
      <c r="CO18" s="31" t="s">
        <v>384</v>
      </c>
      <c r="CP18" s="31" t="s">
        <v>383</v>
      </c>
      <c r="DJ18" s="2"/>
      <c r="DK18" s="2"/>
    </row>
    <row r="19" spans="1:115" s="1" customFormat="1" ht="31.5">
      <c r="A19" s="27">
        <v>0</v>
      </c>
      <c r="B19" s="30" t="s">
        <v>369</v>
      </c>
      <c r="C19" s="29">
        <f>IF((COUNTIF(C20:C25,"нд"))=(COUNTA(C20:C25)),"нд",SUMIF(C20:C25,"&gt;0",C20:C25))</f>
        <v>50</v>
      </c>
      <c r="D19" s="29">
        <f>IF((COUNTIF(D20:D25,"нд"))=(COUNTA(D20:D25)),"нд",SUMIF(D20:D25,"&gt;0",D20:D25))</f>
        <v>50</v>
      </c>
      <c r="E19" s="29">
        <f>IF((COUNTIF(E20:E25,"нд"))=(COUNTA(E20:E25)),"нд",SUMIF(E20:E25,"&gt;0",E20:E25))</f>
        <v>0</v>
      </c>
      <c r="F19" s="29">
        <f>IF((COUNTIF(F20:F25,"нд"))=(COUNTA(F20:F25)),"нд",SUMIF(F20:F25,"&gt;0",F20:F25))</f>
        <v>0</v>
      </c>
      <c r="G19" s="29">
        <f>IF((COUNTIF(G20:G25,"нд"))=(COUNTA(G20:G25)),"нд",SUMIF(G20:G25,"&gt;0",G20:G25))</f>
        <v>0</v>
      </c>
      <c r="H19" s="29">
        <f>IF((COUNTIF(H20:H25,"нд"))=(COUNTA(H20:H25)),"нд",SUMIF(H20:H25,"&gt;0",H20:H25))</f>
        <v>0</v>
      </c>
      <c r="I19" s="29">
        <f>IF((COUNTIF(I20:I25,"нд"))=(COUNTA(I20:I25)),"нд",SUMIF(I20:I25,"&gt;0",I20:I25))</f>
        <v>82</v>
      </c>
      <c r="J19" s="29">
        <f>IF((COUNTIF(J20:J25,"нд"))=(COUNTA(J20:J25)),"нд",SUMIF(J20:J25,"&gt;0",J20:J25))</f>
        <v>82</v>
      </c>
      <c r="K19" s="29">
        <f>IF((COUNTIF(K20:K25,"нд"))=(COUNTA(K20:K25)),"нд",SUMIF(K20:K25,"&gt;0",K20:K25))</f>
        <v>0</v>
      </c>
      <c r="L19" s="29">
        <f>IF((COUNTIF(L20:L25,"нд"))=(COUNTA(L20:L25)),"нд",SUMIF(L20:L25,"&gt;0",L20:L25))</f>
        <v>0</v>
      </c>
      <c r="M19" s="29">
        <f>IF((COUNTIF(M20:M25,"нд"))=(COUNTA(M20:M25)),"нд",SUMIF(M20:M25,"&gt;0",M20:M25))</f>
        <v>0</v>
      </c>
      <c r="N19" s="29">
        <f>IF((COUNTIF(N20:N25,"нд"))=(COUNTA(N20:N25)),"нд",SUMIF(N20:N25,"&gt;0",N20:N25))</f>
        <v>0</v>
      </c>
      <c r="O19" s="29">
        <f>IF((COUNTIF(O20:O25,"нд"))=(COUNTA(O20:O25)),"нд",SUMIF(O20:O25,"&gt;0",O20:O25))</f>
        <v>96.210999999999999</v>
      </c>
      <c r="P19" s="29">
        <f>IF((COUNTIF(P20:P25,"нд"))=(COUNTA(P20:P25)),"нд",SUMIF(P20:P25,"&gt;0",P20:P25))</f>
        <v>95.46</v>
      </c>
      <c r="Q19" s="29">
        <f>IF((COUNTIF(Q20:Q25,"нд"))=(COUNTA(Q20:Q25)),"нд",SUMIF(Q20:Q25,"&gt;0",Q20:Q25))</f>
        <v>0</v>
      </c>
      <c r="R19" s="29">
        <f>IF((COUNTIF(R20:R25,"нд"))=(COUNTA(R20:R25)),"нд",SUMIF(R20:R25,"&gt;0",R20:R25))</f>
        <v>0</v>
      </c>
      <c r="S19" s="29">
        <f>IF((COUNTIF(S20:S25,"нд"))=(COUNTA(S20:S25)),"нд",SUMIF(S20:S25,"&gt;0",S20:S25))</f>
        <v>0</v>
      </c>
      <c r="T19" s="29">
        <f>IF((COUNTIF(T20:T25,"нд"))=(COUNTA(T20:T25)),"нд",SUMIF(T20:T25,"&gt;0",T20:T25))</f>
        <v>0</v>
      </c>
      <c r="U19" s="29">
        <f>IF((COUNTIF(U20:U25,"нд"))=(COUNTA(U20:U25)),"нд",SUMIF(U20:U25,"&gt;0",U20:U25))</f>
        <v>0</v>
      </c>
      <c r="V19" s="29">
        <f>IF((COUNTIF(V20:V25,"нд"))=(COUNTA(V20:V25)),"нд",SUMIF(V20:V25,"&gt;0",V20:V25))</f>
        <v>0</v>
      </c>
      <c r="W19" s="29">
        <f>IF((COUNTIF(W20:W25,"нд"))=(COUNTA(W20:W25)),"нд",SUMIF(W20:W25,"&gt;0",W20:W25))</f>
        <v>20.68</v>
      </c>
      <c r="X19" s="29">
        <f>IF((COUNTIF(X20:X25,"нд"))=(COUNTA(X20:X25)),"нд",SUMIF(X20:X25,"&gt;0",X20:X25))</f>
        <v>26.195999999999998</v>
      </c>
      <c r="Y19" s="29">
        <f>IF((COUNTIF(Y20:Y25,"нд"))=(COUNTA(Y20:Y25)),"нд",SUMIF(Y20:Y25,"&gt;0",Y20:Y25))</f>
        <v>3.492</v>
      </c>
      <c r="Z19" s="29">
        <f>IF((COUNTIF(Z20:Z25,"нд"))=(COUNTA(Z20:Z25)),"нд",SUMIF(Z20:Z25,"&gt;0",Z20:Z25))</f>
        <v>9.6720000000000006</v>
      </c>
      <c r="AA19" s="29">
        <f>IF((COUNTIF(AA20:AA25,"нд"))=(COUNTA(AA20:AA25)),"нд",SUMIF(AA20:AA25,"&gt;0",AA20:AA25))</f>
        <v>0.113</v>
      </c>
      <c r="AB19" s="29">
        <f>IF((COUNTIF(AB20:AB25,"нд"))=(COUNTA(AB20:AB25)),"нд",SUMIF(AB20:AB25,"&gt;0",AB20:AB25))</f>
        <v>0.113</v>
      </c>
      <c r="AC19" s="29">
        <f>IF((COUNTIF(AC20:AC25,"нд"))=(COUNTA(AC20:AC25)),"нд",SUMIF(AC20:AC25,"&gt;0",AC20:AC25))</f>
        <v>0</v>
      </c>
      <c r="AD19" s="29">
        <f>IF((COUNTIF(AD20:AD25,"нд"))=(COUNTA(AD20:AD25)),"нд",SUMIF(AD20:AD25,"&gt;0",AD20:AD25))</f>
        <v>1.0529999999999999</v>
      </c>
      <c r="AE19" s="29">
        <f>IF((COUNTIF(AE20:AE25,"нд"))=(COUNTA(AE20:AE25)),"нд",SUMIF(AE20:AE25,"&gt;0",AE20:AE25))</f>
        <v>0</v>
      </c>
      <c r="AF19" s="29">
        <f>IF((COUNTIF(AF20:AF25,"нд"))=(COUNTA(AF20:AF25)),"нд",SUMIF(AF20:AF25,"&gt;0",AF20:AF25))</f>
        <v>0</v>
      </c>
      <c r="AG19" s="29">
        <f>IF((COUNTIF(AG20:AG25,"нд"))=(COUNTA(AG20:AG25)),"нд",SUMIF(AG20:AG25,"&gt;0",AG20:AG25))</f>
        <v>8.75</v>
      </c>
      <c r="AH19" s="29">
        <f>IF((COUNTIF(AH20:AH25,"нд"))=(COUNTA(AH20:AH25)),"нд",SUMIF(AH20:AH25,"&gt;0",AH20:AH25))</f>
        <v>8.82</v>
      </c>
      <c r="AI19" s="29">
        <f>IF((COUNTIF(AI20:AI25,"нд"))=(COUNTA(AI20:AI25)),"нд",SUMIF(AI20:AI25,"&gt;0",AI20:AI25))</f>
        <v>14.64</v>
      </c>
      <c r="AJ19" s="29">
        <f>IF((COUNTIF(AJ20:AJ25,"нд"))=(COUNTA(AJ20:AJ25)),"нд",SUMIF(AJ20:AJ25,"&gt;0",AJ20:AJ25))</f>
        <v>14.64</v>
      </c>
      <c r="AK19" s="29">
        <f>IF((COUNTIF(AK20:AK25,"нд"))=(COUNTA(AK20:AK25)),"нд",SUMIF(AK20:AK25,"&gt;0",AK20:AK25))</f>
        <v>0</v>
      </c>
      <c r="AL19" s="29">
        <f>IF((COUNTIF(AL20:AL25,"нд"))=(COUNTA(AL20:AL25)),"нд",SUMIF(AL20:AL25,"&gt;0",AL20:AL25))</f>
        <v>0</v>
      </c>
      <c r="AM19" s="29">
        <f>IF((COUNTIF(AM20:AM25,"нд"))=(COUNTA(AM20:AM25)),"нд",SUMIF(AM20:AM25,"&gt;0",AM20:AM25))</f>
        <v>6.66</v>
      </c>
      <c r="AN19" s="29">
        <f>IF((COUNTIF(AN20:AN25,"нд"))=(COUNTA(AN20:AN25)),"нд",SUMIF(AN20:AN25,"&gt;0",AN20:AN25))</f>
        <v>2.25</v>
      </c>
      <c r="AO19" s="29">
        <f>IF((COUNTIF(AO20:AO25,"нд"))=(COUNTA(AO20:AO25)),"нд",SUMIF(AO20:AO25,"&gt;0",AO20:AO25))</f>
        <v>0.03</v>
      </c>
      <c r="AP19" s="29">
        <f>IF((COUNTIF(AP20:AP25,"нд"))=(COUNTA(AP20:AP25)),"нд",SUMIF(AP20:AP25,"&gt;0",AP20:AP25))</f>
        <v>0.03</v>
      </c>
      <c r="AQ19" s="29">
        <f>IF((COUNTIF(AQ20:AQ25,"нд"))=(COUNTA(AQ20:AQ25)),"нд",SUMIF(AQ20:AQ25,"&gt;0",AQ20:AQ25))</f>
        <v>0</v>
      </c>
      <c r="AR19" s="29">
        <f>IF((COUNTIF(AR20:AR25,"нд"))=(COUNTA(AR20:AR25)),"нд",SUMIF(AR20:AR25,"&gt;0",AR20:AR25))</f>
        <v>0</v>
      </c>
      <c r="AS19" s="29">
        <f>IF((COUNTIF(AS20:AS25,"нд"))=(COUNTA(AS20:AS25)),"нд",SUMIF(AS20:AS25,"&gt;0",AS20:AS25))</f>
        <v>0</v>
      </c>
      <c r="AT19" s="29">
        <f>IF((COUNTIF(AT20:AT25,"нд"))=(COUNTA(AT20:AT25)),"нд",SUMIF(AT20:AT25,"&gt;0",AT20:AT25))</f>
        <v>0</v>
      </c>
      <c r="AU19" s="29">
        <f>IF((COUNTIF(AU20:AU25,"нд"))=(COUNTA(AU20:AU25)),"нд",SUMIF(AU20:AU25,"&gt;0",AU20:AU25))</f>
        <v>0</v>
      </c>
      <c r="AV19" s="29">
        <f>IF((COUNTIF(AV20:AV25,"нд"))=(COUNTA(AV20:AV25)),"нд",SUMIF(AV20:AV25,"&gt;0",AV20:AV25))</f>
        <v>0</v>
      </c>
      <c r="AW19" s="29">
        <f>IF((COUNTIF(AW20:AW25,"нд"))=(COUNTA(AW20:AW25)),"нд",SUMIF(AW20:AW25,"&gt;0",AW20:AW25))</f>
        <v>0</v>
      </c>
      <c r="AX19" s="29">
        <f>IF((COUNTIF(AX20:AX25,"нд"))=(COUNTA(AX20:AX25)),"нд",SUMIF(AX20:AX25,"&gt;0",AX20:AX25))</f>
        <v>0</v>
      </c>
      <c r="AY19" s="29">
        <f>IF((COUNTIF(AY20:AY25,"нд"))=(COUNTA(AY20:AY25)),"нд",SUMIF(AY20:AY25,"&gt;0",AY20:AY25))</f>
        <v>0</v>
      </c>
      <c r="AZ19" s="29">
        <f>IF((COUNTIF(AZ20:AZ25,"нд"))=(COUNTA(AZ20:AZ25)),"нд",SUMIF(AZ20:AZ25,"&gt;0",AZ20:AZ25))</f>
        <v>0</v>
      </c>
      <c r="BA19" s="29">
        <f>IF((COUNTIF(BA20:BA25,"нд"))=(COUNTA(BA20:BA25)),"нд",SUMIF(BA20:BA25,"&gt;0",BA20:BA25))</f>
        <v>0</v>
      </c>
      <c r="BB19" s="29">
        <f>IF((COUNTIF(BB20:BB25,"нд"))=(COUNTA(BB20:BB25)),"нд",SUMIF(BB20:BB25,"&gt;0",BB20:BB25))</f>
        <v>0</v>
      </c>
      <c r="BC19" s="29">
        <f>IF((COUNTIF(BC20:BC25,"нд"))=(COUNTA(BC20:BC25)),"нд",SUMIF(BC20:BC25,"&gt;0",BC20:BC25))</f>
        <v>0</v>
      </c>
      <c r="BD19" s="29">
        <f>IF((COUNTIF(BD20:BD25,"нд"))=(COUNTA(BD20:BD25)),"нд",SUMIF(BD20:BD25,"&gt;0",BD20:BD25))</f>
        <v>0</v>
      </c>
      <c r="BE19" s="29">
        <f>IF((COUNTIF(BE20:BE25,"нд"))=(COUNTA(BE20:BE25)),"нд",SUMIF(BE20:BE25,"&gt;0",BE20:BE25))</f>
        <v>20.68</v>
      </c>
      <c r="BF19" s="29">
        <f>IF((COUNTIF(BF20:BF25,"нд"))=(COUNTA(BF20:BF25)),"нд",SUMIF(BF20:BF25,"&gt;0",BF20:BF25))</f>
        <v>0</v>
      </c>
      <c r="BG19" s="29">
        <f>IF((COUNTIF(BG20:BG25,"нд"))=(COUNTA(BG20:BG25)),"нд",SUMIF(BG20:BG25,"&gt;0",BG20:BG25))</f>
        <v>0</v>
      </c>
      <c r="BH19" s="29">
        <f>IF((COUNTIF(BH20:BH25,"нд"))=(COUNTA(BH20:BH25)),"нд",SUMIF(BH20:BH25,"&gt;0",BH20:BH25))</f>
        <v>0</v>
      </c>
      <c r="BI19" s="29">
        <f>IF((COUNTIF(BI20:BI25,"нд"))=(COUNTA(BI20:BI25)),"нд",SUMIF(BI20:BI25,"&gt;0",BI20:BI25))</f>
        <v>0</v>
      </c>
      <c r="BJ19" s="29">
        <f>IF((COUNTIF(BJ20:BJ25,"нд"))=(COUNTA(BJ20:BJ25)),"нд",SUMIF(BJ20:BJ25,"&gt;0",BJ20:BJ25))</f>
        <v>0</v>
      </c>
      <c r="BK19" s="29">
        <f>IF((COUNTIF(BK20:BK25,"нд"))=(COUNTA(BK20:BK25)),"нд",SUMIF(BK20:BK25,"&gt;0",BK20:BK25))</f>
        <v>0</v>
      </c>
      <c r="BL19" s="29">
        <f>IF((COUNTIF(BL20:BL25,"нд"))=(COUNTA(BL20:BL25)),"нд",SUMIF(BL20:BL25,"&gt;0",BL20:BL25))</f>
        <v>0</v>
      </c>
      <c r="BM19" s="29">
        <f>IF((COUNTIF(BM20:BM25,"нд"))=(COUNTA(BM20:BM25)),"нд",SUMIF(BM20:BM25,"&gt;0",BM20:BM25))</f>
        <v>0</v>
      </c>
      <c r="BN19" s="29">
        <f>IF((COUNTIF(BN20:BN25,"нд"))=(COUNTA(BN20:BN25)),"нд",SUMIF(BN20:BN25,"&gt;0",BN20:BN25))</f>
        <v>0</v>
      </c>
      <c r="BO19" s="29">
        <f>IF((COUNTIF(BO20:BO25,"нд"))=(COUNTA(BO20:BO25)),"нд",SUMIF(BO20:BO25,"&gt;0",BO20:BO25))</f>
        <v>0</v>
      </c>
      <c r="BP19" s="29">
        <f>IF((COUNTIF(BP20:BP25,"нд"))=(COUNTA(BP20:BP25)),"нд",SUMIF(BP20:BP25,"&gt;0",BP20:BP25))</f>
        <v>0</v>
      </c>
      <c r="BQ19" s="29">
        <f>IF((COUNTIF(BQ20:BQ25,"нд"))=(COUNTA(BQ20:BQ25)),"нд",SUMIF(BQ20:BQ25,"&gt;0",BQ20:BQ25))</f>
        <v>0</v>
      </c>
      <c r="BR19" s="29">
        <f>IF((COUNTIF(BR20:BR25,"нд"))=(COUNTA(BR20:BR25)),"нд",SUMIF(BR20:BR25,"&gt;0",BR20:BR25))</f>
        <v>0</v>
      </c>
      <c r="BS19" s="29" t="str">
        <f>IF((COUNTIF(BS20:BS25,"нд"))=(COUNTA(BS20:BS25)),"нд",SUMIF(BS20:BS25,"&gt;0",BS20:BS25))</f>
        <v>нд</v>
      </c>
      <c r="BT19" s="29" t="str">
        <f>IF((COUNTIF(BT20:BT25,"нд"))=(COUNTA(BT20:BT25)),"нд",SUMIF(BT20:BT25,"&gt;0",BT20:BT25))</f>
        <v>нд</v>
      </c>
      <c r="BU19" s="29" t="str">
        <f>IF((COUNTIF(BU20:BU25,"нд"))=(COUNTA(BU20:BU25)),"нд",SUMIF(BU20:BU25,"&gt;0",BU20:BU25))</f>
        <v>нд</v>
      </c>
      <c r="BV19" s="29" t="str">
        <f>IF((COUNTIF(BV20:BV25,"нд"))=(COUNTA(BV20:BV25)),"нд",SUMIF(BV20:BV25,"&gt;0",BV20:BV25))</f>
        <v>нд</v>
      </c>
      <c r="BW19" s="29" t="str">
        <f>IF((COUNTIF(BW20:BW25,"нд"))=(COUNTA(BW20:BW25)),"нд",SUMIF(BW20:BW25,"&gt;0",BW20:BW25))</f>
        <v>нд</v>
      </c>
      <c r="BX19" s="29" t="str">
        <f>IF((COUNTIF(BX20:BX25,"нд"))=(COUNTA(BX20:BX25)),"нд",SUMIF(BX20:BX25,"&gt;0",BX20:BX25))</f>
        <v>нд</v>
      </c>
      <c r="BY19" s="29" t="str">
        <f>IF((COUNTIF(BY20:BY25,"нд"))=(COUNTA(BY20:BY25)),"нд",SUMIF(BY20:BY25,"&gt;0",BY20:BY25))</f>
        <v>нд</v>
      </c>
      <c r="BZ19" s="29" t="str">
        <f>IF((COUNTIF(BZ20:BZ25,"нд"))=(COUNTA(BZ20:BZ25)),"нд",SUMIF(BZ20:BZ25,"&gt;0",BZ20:BZ25))</f>
        <v>нд</v>
      </c>
      <c r="CA19" s="29">
        <f>IF((COUNTIF(CA20:CA25,"нд"))=(COUNTA(CA20:CA25)),"нд",SUMIF(CA20:CA25,"&gt;0",CA20:CA25))</f>
        <v>8</v>
      </c>
      <c r="CB19" s="29">
        <f>IF((COUNTIF(CB20:CB25,"нд"))=(COUNTA(CB20:CB25)),"нд",SUMIF(CB20:CB25,"&gt;0",CB20:CB25))</f>
        <v>9</v>
      </c>
      <c r="CC19" s="29">
        <f>IF((COUNTIF(CC20:CC25,"нд"))=(COUNTA(CC20:CC25)),"нд",SUMIF(CC20:CC25,"&gt;0",CC20:CC25))</f>
        <v>0</v>
      </c>
      <c r="CD19" s="29">
        <f>IF((COUNTIF(CD20:CD25,"нд"))=(COUNTA(CD20:CD25)),"нд",SUMIF(CD20:CD25,"&gt;0",CD20:CD25))</f>
        <v>0</v>
      </c>
      <c r="CE19" s="29">
        <f>IF((COUNTIF(CE20:CE25,"нд"))=(COUNTA(CE20:CE25)),"нд",SUMIF(CE20:CE25,"&gt;0",CE20:CE25))</f>
        <v>404.25627220438997</v>
      </c>
      <c r="CF19" s="29">
        <f>IF((COUNTIF(CF20:CF25,"нд"))=(COUNTA(CF20:CF25)),"нд",SUMIF(CF20:CF25,"&gt;0",CF20:CF25))</f>
        <v>314.36627966999941</v>
      </c>
      <c r="CG19" s="29">
        <f>IF((COUNTIF(CG20:CG25,"нд"))=(COUNTA(CG20:CG25)),"нд",SUMIF(CG20:CG25,"&gt;0",CG20:CG25))</f>
        <v>46.61</v>
      </c>
      <c r="CH19" s="29">
        <f>IF((COUNTIF(CH20:CH25,"нд"))=(COUNTA(CH20:CH25)),"нд",SUMIF(CH20:CH25,"&gt;0",CH20:CH25))</f>
        <v>45.883500384799994</v>
      </c>
      <c r="CI19" s="29">
        <f>IF((COUNTIF(CI20:CI25,"нд"))=(COUNTA(CI20:CI25)),"нд",SUMIF(CI20:CI25,"&gt;0",CI20:CI25))</f>
        <v>0</v>
      </c>
      <c r="CJ19" s="29">
        <f>IF((COUNTIF(CJ20:CJ25,"нд"))=(COUNTA(CJ20:CJ25)),"нд",SUMIF(CJ20:CJ25,"&gt;0",CJ20:CJ25))</f>
        <v>0</v>
      </c>
      <c r="CK19" s="29">
        <f>IF((COUNTIF(CK20:CK25,"нд"))=(COUNTA(CK20:CK25)),"нд",SUMIF(CK20:CK25,"&gt;0",CK20:CK25))</f>
        <v>0</v>
      </c>
      <c r="CL19" s="29">
        <f>IF((COUNTIF(CL20:CL25,"нд"))=(COUNTA(CL20:CL25)),"нд",SUMIF(CL20:CL25,"&gt;0",CL20:CL25))</f>
        <v>0</v>
      </c>
      <c r="CM19" s="29">
        <f>IF((COUNTIF(CM20:CM25,"нд"))=(COUNTA(CM20:CM25)),"нд",SUMIF(CM20:CM25,"&gt;0",CM20:CM25))</f>
        <v>467.73060306000002</v>
      </c>
      <c r="CN19" s="29">
        <f>IF((COUNTIF(CN20:CN25,"нд"))=(COUNTA(CN20:CN25)),"нд",SUMIF(CN20:CN25,"&gt;0",CN20:CN25))</f>
        <v>114.6437068478</v>
      </c>
      <c r="CO19" s="29">
        <f>IF((COUNTIF(CO20:CO25,"нд"))=(COUNTA(CO20:CO25)),"нд",SUMIF(CO20:CO25,"&gt;0",CO20:CO25))</f>
        <v>0</v>
      </c>
      <c r="CP19" s="29">
        <f>IF((COUNTIF(CP20:CP25,"нд"))=(COUNTA(CP20:CP25)),"нд",SUMIF(CP20:CP25,"&gt;0",CP20:CP25))</f>
        <v>0</v>
      </c>
      <c r="DJ19" s="2"/>
      <c r="DK19" s="2"/>
    </row>
    <row r="20" spans="1:115" s="1" customFormat="1">
      <c r="A20" s="27" t="s">
        <v>382</v>
      </c>
      <c r="B20" s="28" t="s">
        <v>381</v>
      </c>
      <c r="C20" s="25">
        <f>C27</f>
        <v>0</v>
      </c>
      <c r="D20" s="25">
        <f>D27</f>
        <v>0</v>
      </c>
      <c r="E20" s="25">
        <f>E27</f>
        <v>0</v>
      </c>
      <c r="F20" s="25">
        <f>F27</f>
        <v>0</v>
      </c>
      <c r="G20" s="25">
        <f>G27</f>
        <v>0</v>
      </c>
      <c r="H20" s="25">
        <f>H27</f>
        <v>0</v>
      </c>
      <c r="I20" s="25">
        <f>I27</f>
        <v>82</v>
      </c>
      <c r="J20" s="25">
        <f>J27</f>
        <v>82</v>
      </c>
      <c r="K20" s="25">
        <f>K27</f>
        <v>0</v>
      </c>
      <c r="L20" s="25">
        <f>L27</f>
        <v>0</v>
      </c>
      <c r="M20" s="25">
        <f>M27</f>
        <v>0</v>
      </c>
      <c r="N20" s="25">
        <f>N27</f>
        <v>0</v>
      </c>
      <c r="O20" s="25">
        <f>O27</f>
        <v>0</v>
      </c>
      <c r="P20" s="25">
        <f>P27</f>
        <v>0</v>
      </c>
      <c r="Q20" s="25">
        <f>Q27</f>
        <v>0</v>
      </c>
      <c r="R20" s="25">
        <f>R27</f>
        <v>0</v>
      </c>
      <c r="S20" s="25">
        <f>S27</f>
        <v>0</v>
      </c>
      <c r="T20" s="25">
        <f>T27</f>
        <v>0</v>
      </c>
      <c r="U20" s="25">
        <f>U27</f>
        <v>0</v>
      </c>
      <c r="V20" s="25">
        <f>V27</f>
        <v>0</v>
      </c>
      <c r="W20" s="25">
        <f>W27</f>
        <v>0</v>
      </c>
      <c r="X20" s="25">
        <f>X27</f>
        <v>0</v>
      </c>
      <c r="Y20" s="25">
        <f>Y27</f>
        <v>3.492</v>
      </c>
      <c r="Z20" s="25">
        <f>Z27</f>
        <v>9.6720000000000006</v>
      </c>
      <c r="AA20" s="25">
        <f>AA27</f>
        <v>0.113</v>
      </c>
      <c r="AB20" s="25">
        <f>AB27</f>
        <v>0.113</v>
      </c>
      <c r="AC20" s="25">
        <f>AC27</f>
        <v>0</v>
      </c>
      <c r="AD20" s="25">
        <f>AD27</f>
        <v>1.0529999999999999</v>
      </c>
      <c r="AE20" s="25">
        <f>AE27</f>
        <v>0</v>
      </c>
      <c r="AF20" s="25">
        <f>AF27</f>
        <v>0</v>
      </c>
      <c r="AG20" s="25">
        <f>AG27</f>
        <v>8.75</v>
      </c>
      <c r="AH20" s="25">
        <f>AH27</f>
        <v>8.82</v>
      </c>
      <c r="AI20" s="25">
        <f>AI27</f>
        <v>14.64</v>
      </c>
      <c r="AJ20" s="25">
        <f>AJ27</f>
        <v>14.64</v>
      </c>
      <c r="AK20" s="25">
        <f>AK27</f>
        <v>0</v>
      </c>
      <c r="AL20" s="25">
        <f>AL27</f>
        <v>0</v>
      </c>
      <c r="AM20" s="25">
        <f>AM27</f>
        <v>6.66</v>
      </c>
      <c r="AN20" s="25">
        <f>AN27</f>
        <v>2.25</v>
      </c>
      <c r="AO20" s="25" t="str">
        <f>AO27</f>
        <v>нд</v>
      </c>
      <c r="AP20" s="25" t="str">
        <f>AP27</f>
        <v>нд</v>
      </c>
      <c r="AQ20" s="25">
        <f>AQ27</f>
        <v>0</v>
      </c>
      <c r="AR20" s="25">
        <f>AR27</f>
        <v>0</v>
      </c>
      <c r="AS20" s="25">
        <f>AS27</f>
        <v>0</v>
      </c>
      <c r="AT20" s="25">
        <f>AT27</f>
        <v>0</v>
      </c>
      <c r="AU20" s="25">
        <f>AU27</f>
        <v>0</v>
      </c>
      <c r="AV20" s="25">
        <f>AV27</f>
        <v>0</v>
      </c>
      <c r="AW20" s="25">
        <f>AW27</f>
        <v>0</v>
      </c>
      <c r="AX20" s="25">
        <f>AX27</f>
        <v>0</v>
      </c>
      <c r="AY20" s="25">
        <f>AY27</f>
        <v>0</v>
      </c>
      <c r="AZ20" s="25">
        <f>AZ27</f>
        <v>0</v>
      </c>
      <c r="BA20" s="25">
        <f>BA27</f>
        <v>0</v>
      </c>
      <c r="BB20" s="25">
        <f>BB27</f>
        <v>0</v>
      </c>
      <c r="BC20" s="25">
        <f>BC27</f>
        <v>0</v>
      </c>
      <c r="BD20" s="25">
        <f>BD27</f>
        <v>0</v>
      </c>
      <c r="BE20" s="25">
        <f>BE27</f>
        <v>0</v>
      </c>
      <c r="BF20" s="25">
        <f>BF27</f>
        <v>0</v>
      </c>
      <c r="BG20" s="25">
        <f>BG27</f>
        <v>0</v>
      </c>
      <c r="BH20" s="25">
        <f>BH27</f>
        <v>0</v>
      </c>
      <c r="BI20" s="25">
        <f>BI27</f>
        <v>0</v>
      </c>
      <c r="BJ20" s="25">
        <f>BJ27</f>
        <v>0</v>
      </c>
      <c r="BK20" s="25">
        <f>BK27</f>
        <v>0</v>
      </c>
      <c r="BL20" s="25">
        <f>BL27</f>
        <v>0</v>
      </c>
      <c r="BM20" s="25">
        <f>BM27</f>
        <v>0</v>
      </c>
      <c r="BN20" s="25">
        <f>BN27</f>
        <v>0</v>
      </c>
      <c r="BO20" s="25">
        <f>BO27</f>
        <v>0</v>
      </c>
      <c r="BP20" s="25">
        <f>BP27</f>
        <v>0</v>
      </c>
      <c r="BQ20" s="25">
        <f>BQ27</f>
        <v>0</v>
      </c>
      <c r="BR20" s="25">
        <f>BR27</f>
        <v>0</v>
      </c>
      <c r="BS20" s="25" t="str">
        <f>BS27</f>
        <v>нд</v>
      </c>
      <c r="BT20" s="25" t="str">
        <f>BT27</f>
        <v>нд</v>
      </c>
      <c r="BU20" s="25" t="str">
        <f>BU27</f>
        <v>нд</v>
      </c>
      <c r="BV20" s="25" t="str">
        <f>BV27</f>
        <v>нд</v>
      </c>
      <c r="BW20" s="25" t="str">
        <f>BW27</f>
        <v>нд</v>
      </c>
      <c r="BX20" s="25" t="str">
        <f>BX27</f>
        <v>нд</v>
      </c>
      <c r="BY20" s="25" t="str">
        <f>BY27</f>
        <v>нд</v>
      </c>
      <c r="BZ20" s="25" t="str">
        <f>BZ27</f>
        <v>нд</v>
      </c>
      <c r="CA20" s="25">
        <f>CA27</f>
        <v>8</v>
      </c>
      <c r="CB20" s="25">
        <f>CB27</f>
        <v>9</v>
      </c>
      <c r="CC20" s="25">
        <f>CC27</f>
        <v>0</v>
      </c>
      <c r="CD20" s="25">
        <f>CD27</f>
        <v>0</v>
      </c>
      <c r="CE20" s="25">
        <f>CE27</f>
        <v>404.25627220438997</v>
      </c>
      <c r="CF20" s="25">
        <f>CF27</f>
        <v>309.22300924999939</v>
      </c>
      <c r="CG20" s="25">
        <f>CG27</f>
        <v>0</v>
      </c>
      <c r="CH20" s="25">
        <f>CH27</f>
        <v>0</v>
      </c>
      <c r="CI20" s="25">
        <f>CI27</f>
        <v>0</v>
      </c>
      <c r="CJ20" s="25">
        <f>CJ27</f>
        <v>0</v>
      </c>
      <c r="CK20" s="25">
        <f>CK27</f>
        <v>0</v>
      </c>
      <c r="CL20" s="25">
        <f>CL27</f>
        <v>0</v>
      </c>
      <c r="CM20" s="25">
        <f>CM27</f>
        <v>0</v>
      </c>
      <c r="CN20" s="25">
        <f>CN27</f>
        <v>0</v>
      </c>
      <c r="CO20" s="25">
        <f>CO27</f>
        <v>0</v>
      </c>
      <c r="CP20" s="25">
        <f>CP27</f>
        <v>0</v>
      </c>
      <c r="DJ20" s="2"/>
      <c r="DK20" s="2"/>
    </row>
    <row r="21" spans="1:115" s="1" customFormat="1">
      <c r="A21" s="27" t="s">
        <v>380</v>
      </c>
      <c r="B21" s="28" t="s">
        <v>379</v>
      </c>
      <c r="C21" s="25">
        <f>C101</f>
        <v>0</v>
      </c>
      <c r="D21" s="25">
        <f>D101</f>
        <v>0</v>
      </c>
      <c r="E21" s="25">
        <f>E101</f>
        <v>0</v>
      </c>
      <c r="F21" s="25">
        <f>F101</f>
        <v>0</v>
      </c>
      <c r="G21" s="25">
        <f>G101</f>
        <v>0</v>
      </c>
      <c r="H21" s="25">
        <f>H101</f>
        <v>0</v>
      </c>
      <c r="I21" s="25">
        <f>I101</f>
        <v>0</v>
      </c>
      <c r="J21" s="25">
        <f>J101</f>
        <v>0</v>
      </c>
      <c r="K21" s="25">
        <f>K101</f>
        <v>0</v>
      </c>
      <c r="L21" s="25">
        <f>L101</f>
        <v>0</v>
      </c>
      <c r="M21" s="25">
        <f>M101</f>
        <v>0</v>
      </c>
      <c r="N21" s="25">
        <f>N101</f>
        <v>0</v>
      </c>
      <c r="O21" s="25">
        <f>O101</f>
        <v>0</v>
      </c>
      <c r="P21" s="25">
        <f>P101</f>
        <v>0</v>
      </c>
      <c r="Q21" s="25">
        <f>Q101</f>
        <v>0</v>
      </c>
      <c r="R21" s="25">
        <f>R101</f>
        <v>0</v>
      </c>
      <c r="S21" s="25">
        <f>S101</f>
        <v>0</v>
      </c>
      <c r="T21" s="25">
        <f>T101</f>
        <v>0</v>
      </c>
      <c r="U21" s="25">
        <f>U101</f>
        <v>0</v>
      </c>
      <c r="V21" s="25">
        <f>V101</f>
        <v>0</v>
      </c>
      <c r="W21" s="25">
        <f>W101</f>
        <v>20.68</v>
      </c>
      <c r="X21" s="25">
        <f>X101</f>
        <v>26.195999999999998</v>
      </c>
      <c r="Y21" s="25">
        <f>Y101</f>
        <v>0</v>
      </c>
      <c r="Z21" s="25">
        <f>Z101</f>
        <v>0</v>
      </c>
      <c r="AA21" s="25">
        <f>AA101</f>
        <v>0</v>
      </c>
      <c r="AB21" s="25">
        <f>AB101</f>
        <v>0</v>
      </c>
      <c r="AC21" s="25">
        <f>AC101</f>
        <v>0</v>
      </c>
      <c r="AD21" s="25">
        <f>AD101</f>
        <v>0</v>
      </c>
      <c r="AE21" s="25">
        <f>AE101</f>
        <v>0</v>
      </c>
      <c r="AF21" s="25">
        <f>AF101</f>
        <v>0</v>
      </c>
      <c r="AG21" s="25">
        <f>AG101</f>
        <v>0</v>
      </c>
      <c r="AH21" s="25">
        <f>AH101</f>
        <v>0</v>
      </c>
      <c r="AI21" s="25">
        <f>AI101</f>
        <v>0</v>
      </c>
      <c r="AJ21" s="25">
        <f>AJ101</f>
        <v>0</v>
      </c>
      <c r="AK21" s="25">
        <f>AK101</f>
        <v>0</v>
      </c>
      <c r="AL21" s="25">
        <f>AL101</f>
        <v>0</v>
      </c>
      <c r="AM21" s="25">
        <f>AM101</f>
        <v>0</v>
      </c>
      <c r="AN21" s="25">
        <f>AN101</f>
        <v>0</v>
      </c>
      <c r="AO21" s="25" t="str">
        <f>AO101</f>
        <v>нд</v>
      </c>
      <c r="AP21" s="25" t="str">
        <f>AP101</f>
        <v>нд</v>
      </c>
      <c r="AQ21" s="25">
        <f>AQ101</f>
        <v>0</v>
      </c>
      <c r="AR21" s="25">
        <f>AR101</f>
        <v>0</v>
      </c>
      <c r="AS21" s="25">
        <f>AS101</f>
        <v>0</v>
      </c>
      <c r="AT21" s="25">
        <f>AT101</f>
        <v>0</v>
      </c>
      <c r="AU21" s="25">
        <f>AU101</f>
        <v>0</v>
      </c>
      <c r="AV21" s="25">
        <f>AV101</f>
        <v>0</v>
      </c>
      <c r="AW21" s="25">
        <f>AW101</f>
        <v>0</v>
      </c>
      <c r="AX21" s="25">
        <f>AX101</f>
        <v>0</v>
      </c>
      <c r="AY21" s="25">
        <f>AY101</f>
        <v>0</v>
      </c>
      <c r="AZ21" s="25">
        <f>AZ101</f>
        <v>0</v>
      </c>
      <c r="BA21" s="25">
        <f>BA101</f>
        <v>0</v>
      </c>
      <c r="BB21" s="25">
        <f>BB101</f>
        <v>0</v>
      </c>
      <c r="BC21" s="25">
        <f>BC101</f>
        <v>0</v>
      </c>
      <c r="BD21" s="25">
        <f>BD101</f>
        <v>0</v>
      </c>
      <c r="BE21" s="25">
        <f>BE101</f>
        <v>20.68</v>
      </c>
      <c r="BF21" s="25">
        <f>BF101</f>
        <v>0</v>
      </c>
      <c r="BG21" s="25">
        <f>BG101</f>
        <v>0</v>
      </c>
      <c r="BH21" s="25">
        <f>BH101</f>
        <v>0</v>
      </c>
      <c r="BI21" s="25">
        <f>BI101</f>
        <v>0</v>
      </c>
      <c r="BJ21" s="25">
        <f>BJ101</f>
        <v>0</v>
      </c>
      <c r="BK21" s="25">
        <f>BK101</f>
        <v>0</v>
      </c>
      <c r="BL21" s="25">
        <f>BL101</f>
        <v>0</v>
      </c>
      <c r="BM21" s="25">
        <f>BM101</f>
        <v>0</v>
      </c>
      <c r="BN21" s="25">
        <f>BN101</f>
        <v>0</v>
      </c>
      <c r="BO21" s="25">
        <f>BO101</f>
        <v>0</v>
      </c>
      <c r="BP21" s="25">
        <f>BP101</f>
        <v>0</v>
      </c>
      <c r="BQ21" s="25">
        <f>BQ101</f>
        <v>0</v>
      </c>
      <c r="BR21" s="25">
        <f>BR101</f>
        <v>0</v>
      </c>
      <c r="BS21" s="25" t="str">
        <f>BS101</f>
        <v>нд</v>
      </c>
      <c r="BT21" s="25" t="str">
        <f>BT101</f>
        <v>нд</v>
      </c>
      <c r="BU21" s="25" t="str">
        <f>BU101</f>
        <v>нд</v>
      </c>
      <c r="BV21" s="25" t="str">
        <f>BV101</f>
        <v>нд</v>
      </c>
      <c r="BW21" s="25" t="str">
        <f>BW101</f>
        <v>нд</v>
      </c>
      <c r="BX21" s="25" t="str">
        <f>BX101</f>
        <v>нд</v>
      </c>
      <c r="BY21" s="25" t="str">
        <f>BY101</f>
        <v>нд</v>
      </c>
      <c r="BZ21" s="25" t="str">
        <f>BZ101</f>
        <v>нд</v>
      </c>
      <c r="CA21" s="25">
        <f>CA101</f>
        <v>0</v>
      </c>
      <c r="CB21" s="25">
        <f>CB101</f>
        <v>0</v>
      </c>
      <c r="CC21" s="25">
        <f>CC101</f>
        <v>0</v>
      </c>
      <c r="CD21" s="25">
        <f>CD101</f>
        <v>0</v>
      </c>
      <c r="CE21" s="25">
        <f>CE101</f>
        <v>0</v>
      </c>
      <c r="CF21" s="25">
        <f>CF101</f>
        <v>5.1432704200000003</v>
      </c>
      <c r="CG21" s="25">
        <f>CG101</f>
        <v>46.61</v>
      </c>
      <c r="CH21" s="25">
        <f>CH101</f>
        <v>45.883500384799994</v>
      </c>
      <c r="CI21" s="25">
        <f>CI101</f>
        <v>0</v>
      </c>
      <c r="CJ21" s="25">
        <f>CJ101</f>
        <v>0</v>
      </c>
      <c r="CK21" s="25">
        <f>CK101</f>
        <v>0</v>
      </c>
      <c r="CL21" s="25">
        <f>CL101</f>
        <v>0</v>
      </c>
      <c r="CM21" s="25">
        <f>CM101</f>
        <v>0</v>
      </c>
      <c r="CN21" s="25">
        <f>CN101</f>
        <v>0</v>
      </c>
      <c r="CO21" s="25">
        <f>CO101</f>
        <v>0</v>
      </c>
      <c r="CP21" s="25">
        <f>CP101</f>
        <v>0</v>
      </c>
      <c r="DJ21" s="2"/>
      <c r="DK21" s="2"/>
    </row>
    <row r="22" spans="1:115" s="1" customFormat="1" ht="47.25">
      <c r="A22" s="27" t="s">
        <v>378</v>
      </c>
      <c r="B22" s="28" t="s">
        <v>377</v>
      </c>
      <c r="C22" s="25">
        <f>C205</f>
        <v>50</v>
      </c>
      <c r="D22" s="25">
        <f>D205</f>
        <v>50</v>
      </c>
      <c r="E22" s="25">
        <f>E205</f>
        <v>0</v>
      </c>
      <c r="F22" s="25">
        <f>F205</f>
        <v>0</v>
      </c>
      <c r="G22" s="25">
        <f>G205</f>
        <v>0</v>
      </c>
      <c r="H22" s="25">
        <f>H205</f>
        <v>0</v>
      </c>
      <c r="I22" s="25">
        <f>I205</f>
        <v>0</v>
      </c>
      <c r="J22" s="25">
        <f>J205</f>
        <v>0</v>
      </c>
      <c r="K22" s="25">
        <f>K205</f>
        <v>0</v>
      </c>
      <c r="L22" s="25">
        <f>L205</f>
        <v>0</v>
      </c>
      <c r="M22" s="25">
        <f>M205</f>
        <v>0</v>
      </c>
      <c r="N22" s="25">
        <f>N205</f>
        <v>0</v>
      </c>
      <c r="O22" s="25">
        <f>O205</f>
        <v>96.210999999999999</v>
      </c>
      <c r="P22" s="25">
        <f>P205</f>
        <v>95.46</v>
      </c>
      <c r="Q22" s="25">
        <f>Q205</f>
        <v>0</v>
      </c>
      <c r="R22" s="25">
        <f>R205</f>
        <v>0</v>
      </c>
      <c r="S22" s="25">
        <f>S205</f>
        <v>0</v>
      </c>
      <c r="T22" s="25">
        <f>T205</f>
        <v>0</v>
      </c>
      <c r="U22" s="25">
        <f>U205</f>
        <v>0</v>
      </c>
      <c r="V22" s="25">
        <f>V205</f>
        <v>0</v>
      </c>
      <c r="W22" s="25">
        <f>W205</f>
        <v>0</v>
      </c>
      <c r="X22" s="25">
        <f>X205</f>
        <v>0</v>
      </c>
      <c r="Y22" s="25">
        <f>Y205</f>
        <v>0</v>
      </c>
      <c r="Z22" s="25">
        <f>Z205</f>
        <v>0</v>
      </c>
      <c r="AA22" s="25">
        <f>AA205</f>
        <v>0</v>
      </c>
      <c r="AB22" s="25">
        <f>AB205</f>
        <v>0</v>
      </c>
      <c r="AC22" s="25">
        <f>AC205</f>
        <v>0</v>
      </c>
      <c r="AD22" s="25">
        <f>AD205</f>
        <v>0</v>
      </c>
      <c r="AE22" s="25">
        <f>AE205</f>
        <v>0</v>
      </c>
      <c r="AF22" s="25">
        <f>AF205</f>
        <v>0</v>
      </c>
      <c r="AG22" s="25">
        <f>AG205</f>
        <v>0</v>
      </c>
      <c r="AH22" s="25">
        <f>AH205</f>
        <v>0</v>
      </c>
      <c r="AI22" s="25">
        <f>AI205</f>
        <v>0</v>
      </c>
      <c r="AJ22" s="25">
        <f>AJ205</f>
        <v>0</v>
      </c>
      <c r="AK22" s="25">
        <f>AK205</f>
        <v>0</v>
      </c>
      <c r="AL22" s="25">
        <f>AL205</f>
        <v>0</v>
      </c>
      <c r="AM22" s="25">
        <f>AM205</f>
        <v>0</v>
      </c>
      <c r="AN22" s="25">
        <f>AN205</f>
        <v>0</v>
      </c>
      <c r="AO22" s="25">
        <f>AO205</f>
        <v>0.03</v>
      </c>
      <c r="AP22" s="25">
        <f>AP205</f>
        <v>0.03</v>
      </c>
      <c r="AQ22" s="25">
        <f>AQ205</f>
        <v>0</v>
      </c>
      <c r="AR22" s="25">
        <f>AR205</f>
        <v>0</v>
      </c>
      <c r="AS22" s="25">
        <f>AS205</f>
        <v>0</v>
      </c>
      <c r="AT22" s="25">
        <f>AT205</f>
        <v>0</v>
      </c>
      <c r="AU22" s="25">
        <f>AU205</f>
        <v>0</v>
      </c>
      <c r="AV22" s="25">
        <f>AV205</f>
        <v>0</v>
      </c>
      <c r="AW22" s="25">
        <f>AW205</f>
        <v>0</v>
      </c>
      <c r="AX22" s="25">
        <f>AX205</f>
        <v>0</v>
      </c>
      <c r="AY22" s="25">
        <f>AY205</f>
        <v>0</v>
      </c>
      <c r="AZ22" s="25">
        <f>AZ205</f>
        <v>0</v>
      </c>
      <c r="BA22" s="25">
        <f>BA205</f>
        <v>0</v>
      </c>
      <c r="BB22" s="25">
        <f>BB205</f>
        <v>0</v>
      </c>
      <c r="BC22" s="25">
        <f>BC205</f>
        <v>0</v>
      </c>
      <c r="BD22" s="25">
        <f>BD205</f>
        <v>0</v>
      </c>
      <c r="BE22" s="25">
        <f>BE205</f>
        <v>0</v>
      </c>
      <c r="BF22" s="25">
        <f>BF205</f>
        <v>0</v>
      </c>
      <c r="BG22" s="25">
        <f>BG205</f>
        <v>0</v>
      </c>
      <c r="BH22" s="25">
        <f>BH205</f>
        <v>0</v>
      </c>
      <c r="BI22" s="25">
        <f>BI205</f>
        <v>0</v>
      </c>
      <c r="BJ22" s="25">
        <f>BJ205</f>
        <v>0</v>
      </c>
      <c r="BK22" s="25">
        <f>BK205</f>
        <v>0</v>
      </c>
      <c r="BL22" s="25">
        <f>BL205</f>
        <v>0</v>
      </c>
      <c r="BM22" s="25">
        <f>BM205</f>
        <v>0</v>
      </c>
      <c r="BN22" s="25">
        <f>BN205</f>
        <v>0</v>
      </c>
      <c r="BO22" s="25">
        <f>BO205</f>
        <v>0</v>
      </c>
      <c r="BP22" s="25">
        <f>BP205</f>
        <v>0</v>
      </c>
      <c r="BQ22" s="25">
        <f>BQ205</f>
        <v>0</v>
      </c>
      <c r="BR22" s="25">
        <f>BR205</f>
        <v>0</v>
      </c>
      <c r="BS22" s="25" t="str">
        <f>BS205</f>
        <v>нд</v>
      </c>
      <c r="BT22" s="25" t="str">
        <f>BT205</f>
        <v>нд</v>
      </c>
      <c r="BU22" s="25" t="str">
        <f>BU205</f>
        <v>нд</v>
      </c>
      <c r="BV22" s="25" t="str">
        <f>BV205</f>
        <v>нд</v>
      </c>
      <c r="BW22" s="25" t="str">
        <f>BW205</f>
        <v>нд</v>
      </c>
      <c r="BX22" s="25" t="str">
        <f>BX205</f>
        <v>нд</v>
      </c>
      <c r="BY22" s="25" t="str">
        <f>BY205</f>
        <v>нд</v>
      </c>
      <c r="BZ22" s="25" t="str">
        <f>BZ205</f>
        <v>нд</v>
      </c>
      <c r="CA22" s="25">
        <f>CA205</f>
        <v>0</v>
      </c>
      <c r="CB22" s="25">
        <f>CB205</f>
        <v>0</v>
      </c>
      <c r="CC22" s="25">
        <f>CC205</f>
        <v>0</v>
      </c>
      <c r="CD22" s="25">
        <f>CD205</f>
        <v>0</v>
      </c>
      <c r="CE22" s="25">
        <f>CE205</f>
        <v>0</v>
      </c>
      <c r="CF22" s="25">
        <f>CF205</f>
        <v>0</v>
      </c>
      <c r="CG22" s="25">
        <f>CG205</f>
        <v>0</v>
      </c>
      <c r="CH22" s="25">
        <f>CH205</f>
        <v>0</v>
      </c>
      <c r="CI22" s="25">
        <f>CI205</f>
        <v>0</v>
      </c>
      <c r="CJ22" s="25">
        <f>CJ205</f>
        <v>0</v>
      </c>
      <c r="CK22" s="25">
        <f>CK205</f>
        <v>0</v>
      </c>
      <c r="CL22" s="25">
        <f>CL205</f>
        <v>0</v>
      </c>
      <c r="CM22" s="25">
        <f>CM205</f>
        <v>0</v>
      </c>
      <c r="CN22" s="25">
        <f>CN205</f>
        <v>0</v>
      </c>
      <c r="CO22" s="25">
        <f>CO205</f>
        <v>0</v>
      </c>
      <c r="CP22" s="25">
        <f>CP205</f>
        <v>0</v>
      </c>
      <c r="DJ22" s="2"/>
      <c r="DK22" s="2"/>
    </row>
    <row r="23" spans="1:115" s="1" customFormat="1" ht="31.5">
      <c r="A23" s="27" t="s">
        <v>376</v>
      </c>
      <c r="B23" s="28" t="s">
        <v>375</v>
      </c>
      <c r="C23" s="25">
        <f>C210</f>
        <v>0</v>
      </c>
      <c r="D23" s="25">
        <f>D210</f>
        <v>0</v>
      </c>
      <c r="E23" s="25">
        <f>E210</f>
        <v>0</v>
      </c>
      <c r="F23" s="25">
        <f>F210</f>
        <v>0</v>
      </c>
      <c r="G23" s="25">
        <f>G210</f>
        <v>0</v>
      </c>
      <c r="H23" s="25">
        <f>H210</f>
        <v>0</v>
      </c>
      <c r="I23" s="25">
        <f>I210</f>
        <v>0</v>
      </c>
      <c r="J23" s="25">
        <f>J210</f>
        <v>0</v>
      </c>
      <c r="K23" s="25">
        <f>K210</f>
        <v>0</v>
      </c>
      <c r="L23" s="25">
        <f>L210</f>
        <v>0</v>
      </c>
      <c r="M23" s="25">
        <f>M210</f>
        <v>0</v>
      </c>
      <c r="N23" s="25">
        <f>N210</f>
        <v>0</v>
      </c>
      <c r="O23" s="25">
        <f>O210</f>
        <v>0</v>
      </c>
      <c r="P23" s="25">
        <f>P210</f>
        <v>0</v>
      </c>
      <c r="Q23" s="25">
        <f>Q210</f>
        <v>0</v>
      </c>
      <c r="R23" s="25">
        <f>R210</f>
        <v>0</v>
      </c>
      <c r="S23" s="25">
        <f>S210</f>
        <v>0</v>
      </c>
      <c r="T23" s="25">
        <f>T210</f>
        <v>0</v>
      </c>
      <c r="U23" s="25">
        <f>U210</f>
        <v>0</v>
      </c>
      <c r="V23" s="25">
        <f>V210</f>
        <v>0</v>
      </c>
      <c r="W23" s="25">
        <f>W210</f>
        <v>0</v>
      </c>
      <c r="X23" s="25">
        <f>X210</f>
        <v>0</v>
      </c>
      <c r="Y23" s="25">
        <f>Y210</f>
        <v>0</v>
      </c>
      <c r="Z23" s="25">
        <f>Z210</f>
        <v>0</v>
      </c>
      <c r="AA23" s="25">
        <f>AA210</f>
        <v>0</v>
      </c>
      <c r="AB23" s="25">
        <f>AB210</f>
        <v>0</v>
      </c>
      <c r="AC23" s="25">
        <f>AC210</f>
        <v>0</v>
      </c>
      <c r="AD23" s="25">
        <f>AD210</f>
        <v>0</v>
      </c>
      <c r="AE23" s="25">
        <f>AE210</f>
        <v>0</v>
      </c>
      <c r="AF23" s="25">
        <f>AF210</f>
        <v>0</v>
      </c>
      <c r="AG23" s="25">
        <f>AG210</f>
        <v>0</v>
      </c>
      <c r="AH23" s="25">
        <f>AH210</f>
        <v>0</v>
      </c>
      <c r="AI23" s="25" t="str">
        <f>AI210</f>
        <v>0,00</v>
      </c>
      <c r="AJ23" s="25" t="str">
        <f>AJ210</f>
        <v>0,00</v>
      </c>
      <c r="AK23" s="25" t="str">
        <f>AK210</f>
        <v>0,00</v>
      </c>
      <c r="AL23" s="25" t="str">
        <f>AL210</f>
        <v>0,00</v>
      </c>
      <c r="AM23" s="25" t="str">
        <f>AM210</f>
        <v>0,00</v>
      </c>
      <c r="AN23" s="25" t="str">
        <f>AN210</f>
        <v>0,00</v>
      </c>
      <c r="AO23" s="25" t="str">
        <f>AO210</f>
        <v>нд</v>
      </c>
      <c r="AP23" s="25" t="str">
        <f>AP210</f>
        <v>нд</v>
      </c>
      <c r="AQ23" s="25">
        <f>AQ210</f>
        <v>0</v>
      </c>
      <c r="AR23" s="25">
        <f>AR210</f>
        <v>0</v>
      </c>
      <c r="AS23" s="25">
        <f>AS210</f>
        <v>0</v>
      </c>
      <c r="AT23" s="25">
        <f>AT210</f>
        <v>0</v>
      </c>
      <c r="AU23" s="25">
        <f>AU210</f>
        <v>0</v>
      </c>
      <c r="AV23" s="25">
        <f>AV210</f>
        <v>0</v>
      </c>
      <c r="AW23" s="25">
        <f>AW210</f>
        <v>0</v>
      </c>
      <c r="AX23" s="25">
        <f>AX210</f>
        <v>0</v>
      </c>
      <c r="AY23" s="25">
        <f>AY210</f>
        <v>0</v>
      </c>
      <c r="AZ23" s="25">
        <f>AZ210</f>
        <v>0</v>
      </c>
      <c r="BA23" s="25">
        <f>BA210</f>
        <v>0</v>
      </c>
      <c r="BB23" s="25">
        <f>BB210</f>
        <v>0</v>
      </c>
      <c r="BC23" s="25">
        <f>BC210</f>
        <v>0</v>
      </c>
      <c r="BD23" s="25">
        <f>BD210</f>
        <v>0</v>
      </c>
      <c r="BE23" s="25">
        <f>BE210</f>
        <v>0</v>
      </c>
      <c r="BF23" s="25">
        <f>BF210</f>
        <v>0</v>
      </c>
      <c r="BG23" s="25">
        <f>BG210</f>
        <v>0</v>
      </c>
      <c r="BH23" s="25">
        <f>BH210</f>
        <v>0</v>
      </c>
      <c r="BI23" s="25">
        <f>BI210</f>
        <v>0</v>
      </c>
      <c r="BJ23" s="25">
        <f>BJ210</f>
        <v>0</v>
      </c>
      <c r="BK23" s="25">
        <f>BK210</f>
        <v>0</v>
      </c>
      <c r="BL23" s="25">
        <f>BL210</f>
        <v>0</v>
      </c>
      <c r="BM23" s="25">
        <f>BM210</f>
        <v>0</v>
      </c>
      <c r="BN23" s="25">
        <f>BN210</f>
        <v>0</v>
      </c>
      <c r="BO23" s="25">
        <f>BO210</f>
        <v>0</v>
      </c>
      <c r="BP23" s="25">
        <f>BP210</f>
        <v>0</v>
      </c>
      <c r="BQ23" s="25">
        <f>BQ210</f>
        <v>0</v>
      </c>
      <c r="BR23" s="25">
        <f>BR210</f>
        <v>0</v>
      </c>
      <c r="BS23" s="25" t="str">
        <f>BS210</f>
        <v>нд</v>
      </c>
      <c r="BT23" s="25" t="str">
        <f>BT210</f>
        <v>нд</v>
      </c>
      <c r="BU23" s="25" t="str">
        <f>BU210</f>
        <v>нд</v>
      </c>
      <c r="BV23" s="25" t="str">
        <f>BV210</f>
        <v>нд</v>
      </c>
      <c r="BW23" s="25" t="str">
        <f>BW210</f>
        <v>нд</v>
      </c>
      <c r="BX23" s="25" t="str">
        <f>BX210</f>
        <v>нд</v>
      </c>
      <c r="BY23" s="25" t="str">
        <f>BY210</f>
        <v>нд</v>
      </c>
      <c r="BZ23" s="25" t="str">
        <f>BZ210</f>
        <v>нд</v>
      </c>
      <c r="CA23" s="25" t="str">
        <f>CA210</f>
        <v>0,00</v>
      </c>
      <c r="CB23" s="25" t="str">
        <f>CB210</f>
        <v>0,00</v>
      </c>
      <c r="CC23" s="25" t="str">
        <f>CC210</f>
        <v>0,00</v>
      </c>
      <c r="CD23" s="25" t="str">
        <f>CD210</f>
        <v>0,00</v>
      </c>
      <c r="CE23" s="25">
        <f>CE210</f>
        <v>0</v>
      </c>
      <c r="CF23" s="25">
        <f>CF210</f>
        <v>0</v>
      </c>
      <c r="CG23" s="25">
        <f>CG210</f>
        <v>0</v>
      </c>
      <c r="CH23" s="25">
        <f>CH210</f>
        <v>0</v>
      </c>
      <c r="CI23" s="25">
        <f>CI210</f>
        <v>0</v>
      </c>
      <c r="CJ23" s="25">
        <f>CJ210</f>
        <v>0</v>
      </c>
      <c r="CK23" s="25">
        <f>CK210</f>
        <v>0</v>
      </c>
      <c r="CL23" s="25">
        <f>CL210</f>
        <v>0</v>
      </c>
      <c r="CM23" s="25">
        <f>CM210</f>
        <v>0</v>
      </c>
      <c r="CN23" s="25">
        <f>CN210</f>
        <v>0</v>
      </c>
      <c r="CO23" s="25">
        <f>CO210</f>
        <v>0</v>
      </c>
      <c r="CP23" s="25">
        <f>CP210</f>
        <v>0</v>
      </c>
      <c r="DJ23" s="2"/>
      <c r="DK23" s="2"/>
    </row>
    <row r="24" spans="1:115" s="1" customFormat="1" ht="31.5">
      <c r="A24" s="27" t="s">
        <v>374</v>
      </c>
      <c r="B24" s="26" t="s">
        <v>373</v>
      </c>
      <c r="C24" s="25">
        <f>C302</f>
        <v>0</v>
      </c>
      <c r="D24" s="25">
        <f>D302</f>
        <v>0</v>
      </c>
      <c r="E24" s="25">
        <f>E302</f>
        <v>0</v>
      </c>
      <c r="F24" s="25">
        <f>F302</f>
        <v>0</v>
      </c>
      <c r="G24" s="25">
        <f>G302</f>
        <v>0</v>
      </c>
      <c r="H24" s="25">
        <f>H302</f>
        <v>0</v>
      </c>
      <c r="I24" s="25">
        <f>I302</f>
        <v>0</v>
      </c>
      <c r="J24" s="25">
        <f>J302</f>
        <v>0</v>
      </c>
      <c r="K24" s="25">
        <f>K302</f>
        <v>0</v>
      </c>
      <c r="L24" s="25">
        <f>L302</f>
        <v>0</v>
      </c>
      <c r="M24" s="25">
        <f>M302</f>
        <v>0</v>
      </c>
      <c r="N24" s="25">
        <f>N302</f>
        <v>0</v>
      </c>
      <c r="O24" s="25">
        <f>O302</f>
        <v>0</v>
      </c>
      <c r="P24" s="25">
        <f>P302</f>
        <v>0</v>
      </c>
      <c r="Q24" s="25">
        <f>Q302</f>
        <v>0</v>
      </c>
      <c r="R24" s="25">
        <f>R302</f>
        <v>0</v>
      </c>
      <c r="S24" s="25">
        <f>S302</f>
        <v>0</v>
      </c>
      <c r="T24" s="25">
        <f>T302</f>
        <v>0</v>
      </c>
      <c r="U24" s="25">
        <f>U302</f>
        <v>0</v>
      </c>
      <c r="V24" s="25">
        <f>V302</f>
        <v>0</v>
      </c>
      <c r="W24" s="25">
        <f>W302</f>
        <v>0</v>
      </c>
      <c r="X24" s="25">
        <f>X302</f>
        <v>0</v>
      </c>
      <c r="Y24" s="25">
        <f>Y302</f>
        <v>0</v>
      </c>
      <c r="Z24" s="25">
        <f>Z302</f>
        <v>0</v>
      </c>
      <c r="AA24" s="25">
        <f>AA302</f>
        <v>0</v>
      </c>
      <c r="AB24" s="25">
        <f>AB302</f>
        <v>0</v>
      </c>
      <c r="AC24" s="25">
        <f>AC302</f>
        <v>0</v>
      </c>
      <c r="AD24" s="25">
        <f>AD302</f>
        <v>0</v>
      </c>
      <c r="AE24" s="25">
        <f>AE302</f>
        <v>0</v>
      </c>
      <c r="AF24" s="25">
        <f>AF302</f>
        <v>0</v>
      </c>
      <c r="AG24" s="25">
        <f>AG302</f>
        <v>0</v>
      </c>
      <c r="AH24" s="25">
        <f>AH302</f>
        <v>0</v>
      </c>
      <c r="AI24" s="25">
        <f>AI302</f>
        <v>0</v>
      </c>
      <c r="AJ24" s="25">
        <f>AJ302</f>
        <v>0</v>
      </c>
      <c r="AK24" s="25">
        <f>AK302</f>
        <v>0</v>
      </c>
      <c r="AL24" s="25">
        <f>AL302</f>
        <v>0</v>
      </c>
      <c r="AM24" s="25">
        <f>AM302</f>
        <v>0</v>
      </c>
      <c r="AN24" s="25">
        <f>AN302</f>
        <v>0</v>
      </c>
      <c r="AO24" s="25" t="str">
        <f>AO302</f>
        <v>нд</v>
      </c>
      <c r="AP24" s="25" t="str">
        <f>AP302</f>
        <v>нд</v>
      </c>
      <c r="AQ24" s="25">
        <f>AQ302</f>
        <v>0</v>
      </c>
      <c r="AR24" s="25">
        <f>AR302</f>
        <v>0</v>
      </c>
      <c r="AS24" s="25">
        <f>AS302</f>
        <v>0</v>
      </c>
      <c r="AT24" s="25">
        <f>AT302</f>
        <v>0</v>
      </c>
      <c r="AU24" s="25">
        <f>AU302</f>
        <v>0</v>
      </c>
      <c r="AV24" s="25">
        <f>AV302</f>
        <v>0</v>
      </c>
      <c r="AW24" s="25">
        <f>AW302</f>
        <v>0</v>
      </c>
      <c r="AX24" s="25">
        <f>AX302</f>
        <v>0</v>
      </c>
      <c r="AY24" s="25">
        <f>AY302</f>
        <v>0</v>
      </c>
      <c r="AZ24" s="25">
        <f>AZ302</f>
        <v>0</v>
      </c>
      <c r="BA24" s="25">
        <f>BA302</f>
        <v>0</v>
      </c>
      <c r="BB24" s="25">
        <f>BB302</f>
        <v>0</v>
      </c>
      <c r="BC24" s="25">
        <f>BC302</f>
        <v>0</v>
      </c>
      <c r="BD24" s="25">
        <f>BD302</f>
        <v>0</v>
      </c>
      <c r="BE24" s="25">
        <f>BE302</f>
        <v>0</v>
      </c>
      <c r="BF24" s="25">
        <f>BF302</f>
        <v>0</v>
      </c>
      <c r="BG24" s="25">
        <f>BG302</f>
        <v>0</v>
      </c>
      <c r="BH24" s="25">
        <f>BH302</f>
        <v>0</v>
      </c>
      <c r="BI24" s="25">
        <f>BI302</f>
        <v>0</v>
      </c>
      <c r="BJ24" s="25">
        <f>BJ302</f>
        <v>0</v>
      </c>
      <c r="BK24" s="25">
        <f>BK302</f>
        <v>0</v>
      </c>
      <c r="BL24" s="25">
        <f>BL302</f>
        <v>0</v>
      </c>
      <c r="BM24" s="25">
        <f>BM302</f>
        <v>0</v>
      </c>
      <c r="BN24" s="25">
        <f>BN302</f>
        <v>0</v>
      </c>
      <c r="BO24" s="25">
        <f>BO302</f>
        <v>0</v>
      </c>
      <c r="BP24" s="25">
        <f>BP302</f>
        <v>0</v>
      </c>
      <c r="BQ24" s="25">
        <f>BQ302</f>
        <v>0</v>
      </c>
      <c r="BR24" s="25">
        <f>BR302</f>
        <v>0</v>
      </c>
      <c r="BS24" s="25" t="str">
        <f>BS302</f>
        <v>нд</v>
      </c>
      <c r="BT24" s="25" t="str">
        <f>BT302</f>
        <v>нд</v>
      </c>
      <c r="BU24" s="25" t="str">
        <f>BU302</f>
        <v>нд</v>
      </c>
      <c r="BV24" s="25" t="str">
        <f>BV302</f>
        <v>нд</v>
      </c>
      <c r="BW24" s="25" t="str">
        <f>BW302</f>
        <v>нд</v>
      </c>
      <c r="BX24" s="25" t="str">
        <f>BX302</f>
        <v>нд</v>
      </c>
      <c r="BY24" s="25" t="str">
        <f>BY302</f>
        <v>нд</v>
      </c>
      <c r="BZ24" s="25" t="str">
        <f>BZ302</f>
        <v>нд</v>
      </c>
      <c r="CA24" s="25">
        <f>CA302</f>
        <v>0</v>
      </c>
      <c r="CB24" s="25">
        <f>CB302</f>
        <v>0</v>
      </c>
      <c r="CC24" s="25">
        <f>CC302</f>
        <v>0</v>
      </c>
      <c r="CD24" s="25">
        <f>CD302</f>
        <v>0</v>
      </c>
      <c r="CE24" s="25">
        <f>CE302</f>
        <v>0</v>
      </c>
      <c r="CF24" s="25">
        <f>CF302</f>
        <v>0</v>
      </c>
      <c r="CG24" s="25">
        <f>CG302</f>
        <v>0</v>
      </c>
      <c r="CH24" s="25">
        <f>CH302</f>
        <v>0</v>
      </c>
      <c r="CI24" s="25">
        <f>CI302</f>
        <v>0</v>
      </c>
      <c r="CJ24" s="25">
        <f>CJ302</f>
        <v>0</v>
      </c>
      <c r="CK24" s="25">
        <f>CK302</f>
        <v>0</v>
      </c>
      <c r="CL24" s="25">
        <f>CL302</f>
        <v>0</v>
      </c>
      <c r="CM24" s="25">
        <f>CM302</f>
        <v>0</v>
      </c>
      <c r="CN24" s="25">
        <f>CN302</f>
        <v>0</v>
      </c>
      <c r="CO24" s="25">
        <f>CO302</f>
        <v>0</v>
      </c>
      <c r="CP24" s="25">
        <f>CP302</f>
        <v>0</v>
      </c>
      <c r="DJ24" s="2"/>
      <c r="DK24" s="2"/>
    </row>
    <row r="25" spans="1:115" s="1" customFormat="1">
      <c r="A25" s="27" t="s">
        <v>372</v>
      </c>
      <c r="B25" s="26" t="s">
        <v>371</v>
      </c>
      <c r="C25" s="25">
        <f>C303</f>
        <v>0</v>
      </c>
      <c r="D25" s="25">
        <f>D303</f>
        <v>0</v>
      </c>
      <c r="E25" s="25">
        <f>E303</f>
        <v>0</v>
      </c>
      <c r="F25" s="25">
        <f>F303</f>
        <v>0</v>
      </c>
      <c r="G25" s="25">
        <f>G303</f>
        <v>0</v>
      </c>
      <c r="H25" s="25">
        <f>H303</f>
        <v>0</v>
      </c>
      <c r="I25" s="25">
        <f>I303</f>
        <v>0</v>
      </c>
      <c r="J25" s="25">
        <f>J303</f>
        <v>0</v>
      </c>
      <c r="K25" s="25">
        <f>K303</f>
        <v>0</v>
      </c>
      <c r="L25" s="25">
        <f>L303</f>
        <v>0</v>
      </c>
      <c r="M25" s="25">
        <f>M303</f>
        <v>0</v>
      </c>
      <c r="N25" s="25">
        <f>N303</f>
        <v>0</v>
      </c>
      <c r="O25" s="25">
        <f>O303</f>
        <v>0</v>
      </c>
      <c r="P25" s="25">
        <f>P303</f>
        <v>0</v>
      </c>
      <c r="Q25" s="25">
        <f>Q303</f>
        <v>0</v>
      </c>
      <c r="R25" s="25">
        <f>R303</f>
        <v>0</v>
      </c>
      <c r="S25" s="25">
        <f>S303</f>
        <v>0</v>
      </c>
      <c r="T25" s="25">
        <f>T303</f>
        <v>0</v>
      </c>
      <c r="U25" s="25">
        <f>U303</f>
        <v>0</v>
      </c>
      <c r="V25" s="25">
        <f>V303</f>
        <v>0</v>
      </c>
      <c r="W25" s="25">
        <f>W303</f>
        <v>0</v>
      </c>
      <c r="X25" s="25">
        <f>X303</f>
        <v>0</v>
      </c>
      <c r="Y25" s="25">
        <f>Y303</f>
        <v>0</v>
      </c>
      <c r="Z25" s="25">
        <f>Z303</f>
        <v>0</v>
      </c>
      <c r="AA25" s="25">
        <f>AA303</f>
        <v>0</v>
      </c>
      <c r="AB25" s="25">
        <f>AB303</f>
        <v>0</v>
      </c>
      <c r="AC25" s="25">
        <f>AC303</f>
        <v>0</v>
      </c>
      <c r="AD25" s="25">
        <f>AD303</f>
        <v>0</v>
      </c>
      <c r="AE25" s="25">
        <f>AE303</f>
        <v>0</v>
      </c>
      <c r="AF25" s="25">
        <f>AF303</f>
        <v>0</v>
      </c>
      <c r="AG25" s="25">
        <f>AG303</f>
        <v>0</v>
      </c>
      <c r="AH25" s="25">
        <f>AH303</f>
        <v>0</v>
      </c>
      <c r="AI25" s="25" t="str">
        <f>AI303</f>
        <v>0,00</v>
      </c>
      <c r="AJ25" s="25" t="str">
        <f>AJ303</f>
        <v>0,00</v>
      </c>
      <c r="AK25" s="25" t="str">
        <f>AK303</f>
        <v>0,00</v>
      </c>
      <c r="AL25" s="25" t="str">
        <f>AL303</f>
        <v>0,00</v>
      </c>
      <c r="AM25" s="25" t="str">
        <f>AM303</f>
        <v>0,00</v>
      </c>
      <c r="AN25" s="25" t="str">
        <f>AN303</f>
        <v>0,00</v>
      </c>
      <c r="AO25" s="25" t="str">
        <f>AO303</f>
        <v>нд</v>
      </c>
      <c r="AP25" s="25" t="str">
        <f>AP303</f>
        <v>нд</v>
      </c>
      <c r="AQ25" s="25">
        <f>AQ303</f>
        <v>0</v>
      </c>
      <c r="AR25" s="25">
        <f>AR303</f>
        <v>0</v>
      </c>
      <c r="AS25" s="25">
        <f>AS303</f>
        <v>0</v>
      </c>
      <c r="AT25" s="25">
        <f>AT303</f>
        <v>0</v>
      </c>
      <c r="AU25" s="25">
        <f>AU303</f>
        <v>0</v>
      </c>
      <c r="AV25" s="25">
        <f>AV303</f>
        <v>0</v>
      </c>
      <c r="AW25" s="25">
        <f>AW303</f>
        <v>0</v>
      </c>
      <c r="AX25" s="25">
        <f>AX303</f>
        <v>0</v>
      </c>
      <c r="AY25" s="25">
        <f>AY303</f>
        <v>0</v>
      </c>
      <c r="AZ25" s="25">
        <f>AZ303</f>
        <v>0</v>
      </c>
      <c r="BA25" s="25">
        <f>BA303</f>
        <v>0</v>
      </c>
      <c r="BB25" s="25">
        <f>BB303</f>
        <v>0</v>
      </c>
      <c r="BC25" s="25">
        <f>BC303</f>
        <v>0</v>
      </c>
      <c r="BD25" s="25">
        <f>BD303</f>
        <v>0</v>
      </c>
      <c r="BE25" s="25">
        <f>BE303</f>
        <v>0</v>
      </c>
      <c r="BF25" s="25">
        <f>BF303</f>
        <v>0</v>
      </c>
      <c r="BG25" s="25">
        <f>BG303</f>
        <v>0</v>
      </c>
      <c r="BH25" s="25">
        <f>BH303</f>
        <v>0</v>
      </c>
      <c r="BI25" s="25">
        <f>BI303</f>
        <v>0</v>
      </c>
      <c r="BJ25" s="25">
        <f>BJ303</f>
        <v>0</v>
      </c>
      <c r="BK25" s="25">
        <f>BK303</f>
        <v>0</v>
      </c>
      <c r="BL25" s="25">
        <f>BL303</f>
        <v>0</v>
      </c>
      <c r="BM25" s="25">
        <f>BM303</f>
        <v>0</v>
      </c>
      <c r="BN25" s="25">
        <f>BN303</f>
        <v>0</v>
      </c>
      <c r="BO25" s="25">
        <f>BO303</f>
        <v>0</v>
      </c>
      <c r="BP25" s="25">
        <f>BP303</f>
        <v>0</v>
      </c>
      <c r="BQ25" s="25">
        <f>BQ303</f>
        <v>0</v>
      </c>
      <c r="BR25" s="25">
        <f>BR303</f>
        <v>0</v>
      </c>
      <c r="BS25" s="25" t="str">
        <f>BS303</f>
        <v>нд</v>
      </c>
      <c r="BT25" s="25" t="str">
        <f>BT303</f>
        <v>нд</v>
      </c>
      <c r="BU25" s="25" t="str">
        <f>BU303</f>
        <v>нд</v>
      </c>
      <c r="BV25" s="25" t="str">
        <f>BV303</f>
        <v>нд</v>
      </c>
      <c r="BW25" s="25" t="str">
        <f>BW303</f>
        <v>нд</v>
      </c>
      <c r="BX25" s="25" t="str">
        <f>BX303</f>
        <v>нд</v>
      </c>
      <c r="BY25" s="25" t="str">
        <f>BY303</f>
        <v>нд</v>
      </c>
      <c r="BZ25" s="25" t="str">
        <f>BZ303</f>
        <v>нд</v>
      </c>
      <c r="CA25" s="25" t="str">
        <f>CA303</f>
        <v>0,00</v>
      </c>
      <c r="CB25" s="25" t="str">
        <f>CB303</f>
        <v>0,00</v>
      </c>
      <c r="CC25" s="25" t="str">
        <f>CC303</f>
        <v>0,00</v>
      </c>
      <c r="CD25" s="25" t="str">
        <f>CD303</f>
        <v>0,00</v>
      </c>
      <c r="CE25" s="25">
        <f>CE303</f>
        <v>0</v>
      </c>
      <c r="CF25" s="25">
        <f>CF303</f>
        <v>0</v>
      </c>
      <c r="CG25" s="25">
        <f>CG303</f>
        <v>0</v>
      </c>
      <c r="CH25" s="25">
        <f>CH303</f>
        <v>0</v>
      </c>
      <c r="CI25" s="25">
        <f>CI303</f>
        <v>0</v>
      </c>
      <c r="CJ25" s="25">
        <f>CJ303</f>
        <v>0</v>
      </c>
      <c r="CK25" s="25">
        <f>CK303</f>
        <v>0</v>
      </c>
      <c r="CL25" s="25">
        <f>CL303</f>
        <v>0</v>
      </c>
      <c r="CM25" s="25">
        <f>CM303</f>
        <v>467.73060306000002</v>
      </c>
      <c r="CN25" s="25">
        <f>CN303</f>
        <v>114.6437068478</v>
      </c>
      <c r="CO25" s="25">
        <f>CO303</f>
        <v>0</v>
      </c>
      <c r="CP25" s="25">
        <f>CP303</f>
        <v>0</v>
      </c>
      <c r="DJ25" s="2"/>
      <c r="DK25" s="2"/>
    </row>
    <row r="26" spans="1:115" s="7" customFormat="1" ht="31.5">
      <c r="A26" s="16" t="s">
        <v>370</v>
      </c>
      <c r="B26" s="24" t="s">
        <v>369</v>
      </c>
      <c r="C26" s="14">
        <f>IF(AND(C27="нд",C27=C101,C101=C205,C205=C210,C210=C302,C302=C303),"нд",SUMIF(C27,"&gt;0",C27)+SUMIF(C101,"&gt;0",C101)+SUMIF(C205,"&gt;0",C205)+SUMIF(C210,"&gt;0",C210)+SUMIF(C302,"&gt;0",C302)+SUMIF(C303,"&gt;0",C303))</f>
        <v>50</v>
      </c>
      <c r="D26" s="14">
        <f>IF(AND(D27="нд",D27=D101,D101=D205,D205=D210,D210=D302,D302=D303),"нд",SUMIF(D27,"&gt;0",D27)+SUMIF(D101,"&gt;0",D101)+SUMIF(D205,"&gt;0",D205)+SUMIF(D210,"&gt;0",D210)+SUMIF(D302,"&gt;0",D302)+SUMIF(D303,"&gt;0",D303))</f>
        <v>50</v>
      </c>
      <c r="E26" s="14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4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4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4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4">
        <f>IF(AND(I27="нд",I27=I101,I101=I205,I205=I210,I210=I302,I302=I303),"нд",SUMIF(I27,"&gt;0",I27)+SUMIF(I101,"&gt;0",I101)+SUMIF(I205,"&gt;0",I205)+SUMIF(I210,"&gt;0",I210)+SUMIF(I302,"&gt;0",I302)+SUMIF(I303,"&gt;0",I303))</f>
        <v>82</v>
      </c>
      <c r="J26" s="14">
        <f>IF(AND(J27="нд",J27=J101,J101=J205,J205=J210,J210=J302,J302=J303),"нд",SUMIF(J27,"&gt;0",J27)+SUMIF(J101,"&gt;0",J101)+SUMIF(J205,"&gt;0",J205)+SUMIF(J210,"&gt;0",J210)+SUMIF(J302,"&gt;0",J302)+SUMIF(J303,"&gt;0",J303))</f>
        <v>82</v>
      </c>
      <c r="K26" s="14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4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4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4">
        <f>IF(AND(N27="нд",N27=N101,N101=N205,N205=N210,N210=N302,N302=N303),"нд",SUMIF(N27,"&gt;0",N27)+SUMIF(N101,"&gt;0",N101)+SUMIF(N205,"&gt;0",N205)+SUMIF(N210,"&gt;0",N210)+SUMIF(N302,"&gt;0",N302)+SUMIF(N303,"&gt;0",N303))</f>
        <v>0</v>
      </c>
      <c r="O26" s="14">
        <f>IF(AND(O27="нд",O27=O101,O101=O205,O205=O210,O210=O302,O302=O303),"нд",SUMIF(O27,"&gt;0",O27)+SUMIF(O101,"&gt;0",O101)+SUMIF(O205,"&gt;0",O205)+SUMIF(O210,"&gt;0",O210)+SUMIF(O302,"&gt;0",O302)+SUMIF(O303,"&gt;0",O303))</f>
        <v>96.210999999999999</v>
      </c>
      <c r="P26" s="14">
        <f>IF(AND(P27="нд",P27=P101,P101=P205,P205=P210,P210=P302,P302=P303),"нд",SUMIF(P27,"&gt;0",P27)+SUMIF(P101,"&gt;0",P101)+SUMIF(P205,"&gt;0",P205)+SUMIF(P210,"&gt;0",P210)+SUMIF(P302,"&gt;0",P302)+SUMIF(P303,"&gt;0",P303))</f>
        <v>95.46</v>
      </c>
      <c r="Q26" s="14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4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4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4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4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4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4">
        <f>IF(AND(W27="нд",W27=W101,W101=W205,W205=W210,W210=W302,W302=W303),"нд",SUMIF(W27,"&gt;0",W27)+SUMIF(W101,"&gt;0",W101)+SUMIF(W205,"&gt;0",W205)+SUMIF(W210,"&gt;0",W210)+SUMIF(W302,"&gt;0",W302)+SUMIF(W303,"&gt;0",W303))</f>
        <v>20.68</v>
      </c>
      <c r="X26" s="14">
        <f>IF(AND(X27="нд",X27=X101,X101=X205,X205=X210,X210=X302,X302=X303),"нд",SUMIF(X27,"&gt;0",X27)+SUMIF(X101,"&gt;0",X101)+SUMIF(X205,"&gt;0",X205)+SUMIF(X210,"&gt;0",X210)+SUMIF(X302,"&gt;0",X302)+SUMIF(X303,"&gt;0",X303))</f>
        <v>26.195999999999998</v>
      </c>
      <c r="Y26" s="14">
        <f>IF(AND(Y27="нд",Y27=Y101,Y101=Y205,Y205=Y210,Y210=Y302,Y302=Y303),"нд",SUMIF(Y27,"&gt;0",Y27)+SUMIF(Y101,"&gt;0",Y101)+SUMIF(Y205,"&gt;0",Y205)+SUMIF(Y210,"&gt;0",Y210)+SUMIF(Y302,"&gt;0",Y302)+SUMIF(Y303,"&gt;0",Y303))</f>
        <v>3.492</v>
      </c>
      <c r="Z26" s="14">
        <f>IF(AND(Z27="нд",Z27=Z101,Z101=Z205,Z205=Z210,Z210=Z302,Z302=Z303),"нд",SUMIF(Z27,"&gt;0",Z27)+SUMIF(Z101,"&gt;0",Z101)+SUMIF(Z205,"&gt;0",Z205)+SUMIF(Z210,"&gt;0",Z210)+SUMIF(Z302,"&gt;0",Z302)+SUMIF(Z303,"&gt;0",Z303))</f>
        <v>9.6720000000000006</v>
      </c>
      <c r="AA26" s="14">
        <f>IF(AND(AA27="нд",AA27=AA101,AA101=AA205,AA205=AA210,AA210=AA302,AA302=AA303),"нд",SUMIF(AA27,"&gt;0",AA27)+SUMIF(AA101,"&gt;0",AA101)+SUMIF(AA205,"&gt;0",AA205)+SUMIF(AA210,"&gt;0",AA210)+SUMIF(AA302,"&gt;0",AA302)+SUMIF(AA303,"&gt;0",AA303))</f>
        <v>0.113</v>
      </c>
      <c r="AB26" s="14">
        <f>IF(AND(AB27="нд",AB27=AB101,AB101=AB205,AB205=AB210,AB210=AB302,AB302=AB303),"нд",SUMIF(AB27,"&gt;0",AB27)+SUMIF(AB101,"&gt;0",AB101)+SUMIF(AB205,"&gt;0",AB205)+SUMIF(AB210,"&gt;0",AB210)+SUMIF(AB302,"&gt;0",AB302)+SUMIF(AB303,"&gt;0",AB303))</f>
        <v>0.113</v>
      </c>
      <c r="AC26" s="14">
        <f>IF(AND(AC27="нд",AC27=AC101,AC101=AC205,AC205=AC210,AC210=AC302,AC302=AC303),"нд",SUMIF(AC27,"&gt;0",AC27)+SUMIF(AC101,"&gt;0",AC101)+SUMIF(AC205,"&gt;0",AC205)+SUMIF(AC210,"&gt;0",AC210)+SUMIF(AC302,"&gt;0",AC302)+SUMIF(AC303,"&gt;0",AC303))</f>
        <v>0</v>
      </c>
      <c r="AD26" s="14">
        <f>IF(AND(AD27="нд",AD27=AD101,AD101=AD205,AD205=AD210,AD210=AD302,AD302=AD303),"нд",SUMIF(AD27,"&gt;0",AD27)+SUMIF(AD101,"&gt;0",AD101)+SUMIF(AD205,"&gt;0",AD205)+SUMIF(AD210,"&gt;0",AD210)+SUMIF(AD302,"&gt;0",AD302)+SUMIF(AD303,"&gt;0",AD303))</f>
        <v>1.0529999999999999</v>
      </c>
      <c r="AE26" s="14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4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4">
        <f>IF(AND(AG27="нд",AG27=AG101,AG101=AG205,AG205=AG210,AG210=AG302,AG302=AG303),"нд",SUMIF(AG27,"&gt;0",AG27)+SUMIF(AG101,"&gt;0",AG101)+SUMIF(AG205,"&gt;0",AG205)+SUMIF(AG210,"&gt;0",AG210)+SUMIF(AG302,"&gt;0",AG302)+SUMIF(AG303,"&gt;0",AG303))</f>
        <v>8.75</v>
      </c>
      <c r="AH26" s="14">
        <f>IF(AND(AH27="нд",AH27=AH101,AH101=AH205,AH205=AH210,AH210=AH302,AH302=AH303),"нд",SUMIF(AH27,"&gt;0",AH27)+SUMIF(AH101,"&gt;0",AH101)+SUMIF(AH205,"&gt;0",AH205)+SUMIF(AH210,"&gt;0",AH210)+SUMIF(AH302,"&gt;0",AH302)+SUMIF(AH303,"&gt;0",AH303))</f>
        <v>8.82</v>
      </c>
      <c r="AI26" s="14">
        <f>IF(AND(AI27="нд",AI27=AI101,AI101=AI205,AI205=AI210,AI210=AI302,AI302=AI303),"нд",SUMIF(AI27,"&gt;0",AI27)+SUMIF(AI101,"&gt;0",AI101)+SUMIF(AI205,"&gt;0",AI205)+SUMIF(AI210,"&gt;0",AI210)+SUMIF(AI302,"&gt;0",AI302)+SUMIF(AI303,"&gt;0",AI303))</f>
        <v>14.64</v>
      </c>
      <c r="AJ26" s="14">
        <f>IF(AND(AJ27="нд",AJ27=AJ101,AJ101=AJ205,AJ205=AJ210,AJ210=AJ302,AJ302=AJ303),"нд",SUMIF(AJ27,"&gt;0",AJ27)+SUMIF(AJ101,"&gt;0",AJ101)+SUMIF(AJ205,"&gt;0",AJ205)+SUMIF(AJ210,"&gt;0",AJ210)+SUMIF(AJ302,"&gt;0",AJ302)+SUMIF(AJ303,"&gt;0",AJ303))</f>
        <v>14.64</v>
      </c>
      <c r="AK26" s="14">
        <f>IF(AND(AK27="нд",AK27=AK101,AK101=AK205,AK205=AK210,AK210=AK302,AK302=AK303),"нд",SUMIF(AK27,"&gt;0",AK27)+SUMIF(AK101,"&gt;0",AK101)+SUMIF(AK205,"&gt;0",AK205)+SUMIF(AK210,"&gt;0",AK210)+SUMIF(AK302,"&gt;0",AK302)+SUMIF(AK303,"&gt;0",AK303))</f>
        <v>0</v>
      </c>
      <c r="AL26" s="14">
        <f>IF(AND(AL27="нд",AL27=AL101,AL101=AL205,AL205=AL210,AL210=AL302,AL302=AL303),"нд",SUMIF(AL27,"&gt;0",AL27)+SUMIF(AL101,"&gt;0",AL101)+SUMIF(AL205,"&gt;0",AL205)+SUMIF(AL210,"&gt;0",AL210)+SUMIF(AL302,"&gt;0",AL302)+SUMIF(AL303,"&gt;0",AL303))</f>
        <v>0</v>
      </c>
      <c r="AM26" s="14">
        <f>IF(AND(AM27="нд",AM27=AM101,AM101=AM205,AM205=AM210,AM210=AM302,AM302=AM303),"нд",SUMIF(AM27,"&gt;0",AM27)+SUMIF(AM101,"&gt;0",AM101)+SUMIF(AM205,"&gt;0",AM205)+SUMIF(AM210,"&gt;0",AM210)+SUMIF(AM302,"&gt;0",AM302)+SUMIF(AM303,"&gt;0",AM303))</f>
        <v>6.66</v>
      </c>
      <c r="AN26" s="14">
        <f>IF(AND(AN27="нд",AN27=AN101,AN101=AN205,AN205=AN210,AN210=AN302,AN302=AN303),"нд",SUMIF(AN27,"&gt;0",AN27)+SUMIF(AN101,"&gt;0",AN101)+SUMIF(AN205,"&gt;0",AN205)+SUMIF(AN210,"&gt;0",AN210)+SUMIF(AN302,"&gt;0",AN302)+SUMIF(AN303,"&gt;0",AN303))</f>
        <v>2.25</v>
      </c>
      <c r="AO26" s="14">
        <f>IF(AND(AO27="нд",AO27=AO101,AO101=AO205,AO205=AO210,AO210=AO302,AO302=AO303),"нд",SUMIF(AO27,"&gt;0",AO27)+SUMIF(AO101,"&gt;0",AO101)+SUMIF(AO205,"&gt;0",AO205)+SUMIF(AO210,"&gt;0",AO210)+SUMIF(AO302,"&gt;0",AO302)+SUMIF(AO303,"&gt;0",AO303))</f>
        <v>0.03</v>
      </c>
      <c r="AP26" s="14">
        <f>IF(AND(AP27="нд",AP27=AP101,AP101=AP205,AP205=AP210,AP210=AP302,AP302=AP303),"нд",SUMIF(AP27,"&gt;0",AP27)+SUMIF(AP101,"&gt;0",AP101)+SUMIF(AP205,"&gt;0",AP205)+SUMIF(AP210,"&gt;0",AP210)+SUMIF(AP302,"&gt;0",AP302)+SUMIF(AP303,"&gt;0",AP303))</f>
        <v>0.03</v>
      </c>
      <c r="AQ26" s="14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4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4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4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4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4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4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4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4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4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4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4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4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4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4">
        <f>IF(AND(BE27="нд",BE27=BE101,BE101=BE205,BE205=BE210,BE210=BE302,BE302=BE303),"нд",SUMIF(BE27,"&gt;0",BE27)+SUMIF(BE101,"&gt;0",BE101)+SUMIF(BE205,"&gt;0",BE205)+SUMIF(BE210,"&gt;0",BE210)+SUMIF(BE302,"&gt;0",BE302)+SUMIF(BE303,"&gt;0",BE303))</f>
        <v>20.68</v>
      </c>
      <c r="BF26" s="14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4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4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4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4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4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4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4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4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4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4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4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4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4" t="str">
        <f>IF(AND(BS27="нд",BS27=BS101,BS101=BS205,BS205=BS210,BS210=BS302,BS302=BS303),"нд",SUMIF(BS27,"&gt;0",BS27)+SUMIF(BS101,"&gt;0",BS101)+SUMIF(BS205,"&gt;0",BS205)+SUMIF(BS210,"&gt;0",BS210)+SUMIF(BS302,"&gt;0",BS302)+SUMIF(BS303,"&gt;0",BS303))</f>
        <v>нд</v>
      </c>
      <c r="BT26" s="14" t="str">
        <f>IF(AND(BT27="нд",BT27=BT101,BT101=BT205,BT205=BT210,BT210=BT302,BT302=BT303),"нд",SUMIF(BT27,"&gt;0",BT27)+SUMIF(BT101,"&gt;0",BT101)+SUMIF(BT205,"&gt;0",BT205)+SUMIF(BT210,"&gt;0",BT210)+SUMIF(BT302,"&gt;0",BT302)+SUMIF(BT303,"&gt;0",BT303))</f>
        <v>нд</v>
      </c>
      <c r="BU26" s="14" t="str">
        <f>IF(AND(BU27="нд",BU27=BU101,BU101=BU205,BU205=BU210,BU210=BU302,BU302=BU303),"нд",SUMIF(BU27,"&gt;0",BU27)+SUMIF(BU101,"&gt;0",BU101)+SUMIF(BU205,"&gt;0",BU205)+SUMIF(BU210,"&gt;0",BU210)+SUMIF(BU302,"&gt;0",BU302)+SUMIF(BU303,"&gt;0",BU303))</f>
        <v>нд</v>
      </c>
      <c r="BV26" s="14" t="str">
        <f>IF(AND(BV27="нд",BV27=BV101,BV101=BV205,BV205=BV210,BV210=BV302,BV302=BV303),"нд",SUMIF(BV27,"&gt;0",BV27)+SUMIF(BV101,"&gt;0",BV101)+SUMIF(BV205,"&gt;0",BV205)+SUMIF(BV210,"&gt;0",BV210)+SUMIF(BV302,"&gt;0",BV302)+SUMIF(BV303,"&gt;0",BV303))</f>
        <v>нд</v>
      </c>
      <c r="BW26" s="14" t="str">
        <f>IF(AND(BW27="нд",BW27=BW101,BW101=BW205,BW205=BW210,BW210=BW302,BW302=BW303),"нд",SUMIF(BW27,"&gt;0",BW27)+SUMIF(BW101,"&gt;0",BW101)+SUMIF(BW205,"&gt;0",BW205)+SUMIF(BW210,"&gt;0",BW210)+SUMIF(BW302,"&gt;0",BW302)+SUMIF(BW303,"&gt;0",BW303))</f>
        <v>нд</v>
      </c>
      <c r="BX26" s="14" t="str">
        <f>IF(AND(BX27="нд",BX27=BX101,BX101=BX205,BX205=BX210,BX210=BX302,BX302=BX303),"нд",SUMIF(BX27,"&gt;0",BX27)+SUMIF(BX101,"&gt;0",BX101)+SUMIF(BX205,"&gt;0",BX205)+SUMIF(BX210,"&gt;0",BX210)+SUMIF(BX302,"&gt;0",BX302)+SUMIF(BX303,"&gt;0",BX303))</f>
        <v>нд</v>
      </c>
      <c r="BY26" s="14" t="str">
        <f>IF(AND(BY27="нд",BY27=BY101,BY101=BY205,BY205=BY210,BY210=BY302,BY302=BY303),"нд",SUMIF(BY27,"&gt;0",BY27)+SUMIF(BY101,"&gt;0",BY101)+SUMIF(BY205,"&gt;0",BY205)+SUMIF(BY210,"&gt;0",BY210)+SUMIF(BY302,"&gt;0",BY302)+SUMIF(BY303,"&gt;0",BY303))</f>
        <v>нд</v>
      </c>
      <c r="BZ26" s="14" t="str">
        <f>IF(AND(BZ27="нд",BZ27=BZ101,BZ101=BZ205,BZ205=BZ210,BZ210=BZ302,BZ302=BZ303),"нд",SUMIF(BZ27,"&gt;0",BZ27)+SUMIF(BZ101,"&gt;0",BZ101)+SUMIF(BZ205,"&gt;0",BZ205)+SUMIF(BZ210,"&gt;0",BZ210)+SUMIF(BZ302,"&gt;0",BZ302)+SUMIF(BZ303,"&gt;0",BZ303))</f>
        <v>нд</v>
      </c>
      <c r="CA26" s="14">
        <f>IF(AND(CA27="нд",CA27=CA101,CA101=CA205,CA205=CA210,CA210=CA302,CA302=CA303),"нд",SUMIF(CA27,"&gt;0",CA27)+SUMIF(CA101,"&gt;0",CA101)+SUMIF(CA205,"&gt;0",CA205)+SUMIF(CA210,"&gt;0",CA210)+SUMIF(CA302,"&gt;0",CA302)+SUMIF(CA303,"&gt;0",CA303))</f>
        <v>8</v>
      </c>
      <c r="CB26" s="14">
        <f>IF(AND(CB27="нд",CB27=CB101,CB101=CB205,CB205=CB210,CB210=CB302,CB302=CB303),"нд",SUMIF(CB27,"&gt;0",CB27)+SUMIF(CB101,"&gt;0",CB101)+SUMIF(CB205,"&gt;0",CB205)+SUMIF(CB210,"&gt;0",CB210)+SUMIF(CB302,"&gt;0",CB302)+SUMIF(CB303,"&gt;0",CB303))</f>
        <v>9</v>
      </c>
      <c r="CC26" s="14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4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4">
        <f>IF(AND(CE27="нд",CE27=CE101,CE101=CE205,CE205=CE210,CE210=CE302,CE302=CE303),"нд",SUMIF(CE27,"&gt;0",CE27)+SUMIF(CE101,"&gt;0",CE101)+SUMIF(CE205,"&gt;0",CE205)+SUMIF(CE210,"&gt;0",CE210)+SUMIF(CE302,"&gt;0",CE302)+SUMIF(CE303,"&gt;0",CE303))</f>
        <v>404.25627220438997</v>
      </c>
      <c r="CF26" s="14">
        <f>IF(AND(CF27="нд",CF27=CF101,CF101=CF205,CF205=CF210,CF210=CF302,CF302=CF303),"нд",SUMIF(CF27,"&gt;0",CF27)+SUMIF(CF101,"&gt;0",CF101)+SUMIF(CF205,"&gt;0",CF205)+SUMIF(CF210,"&gt;0",CF210)+SUMIF(CF302,"&gt;0",CF302)+SUMIF(CF303,"&gt;0",CF303))</f>
        <v>314.36627966999941</v>
      </c>
      <c r="CG26" s="14">
        <f>IF(AND(CG27="нд",CG27=CG101,CG101=CG205,CG205=CG210,CG210=CG302,CG302=CG303),"нд",SUMIF(CG27,"&gt;0",CG27)+SUMIF(CG101,"&gt;0",CG101)+SUMIF(CG205,"&gt;0",CG205)+SUMIF(CG210,"&gt;0",CG210)+SUMIF(CG302,"&gt;0",CG302)+SUMIF(CG303,"&gt;0",CG303))</f>
        <v>46.61</v>
      </c>
      <c r="CH26" s="14">
        <f>IF(AND(CH27="нд",CH27=CH101,CH101=CH205,CH205=CH210,CH210=CH302,CH302=CH303),"нд",SUMIF(CH27,"&gt;0",CH27)+SUMIF(CH101,"&gt;0",CH101)+SUMIF(CH205,"&gt;0",CH205)+SUMIF(CH210,"&gt;0",CH210)+SUMIF(CH302,"&gt;0",CH302)+SUMIF(CH303,"&gt;0",CH303))</f>
        <v>45.883500384799994</v>
      </c>
      <c r="CI26" s="14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4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4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4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4">
        <f>IF(AND(CM27="нд",CM27=CM101,CM101=CM205,CM205=CM210,CM210=CM302,CM302=CM303),"нд",SUMIF(CM27,"&gt;0",CM27)+SUMIF(CM101,"&gt;0",CM101)+SUMIF(CM205,"&gt;0",CM205)+SUMIF(CM210,"&gt;0",CM210)+SUMIF(CM302,"&gt;0",CM302)+SUMIF(CM303,"&gt;0",CM303))</f>
        <v>467.73060306000002</v>
      </c>
      <c r="CN26" s="14">
        <f>IF(AND(CN27="нд",CN27=CN101,CN101=CN205,CN205=CN210,CN210=CN302,CN302=CN303),"нд",SUMIF(CN27,"&gt;0",CN27)+SUMIF(CN101,"&gt;0",CN101)+SUMIF(CN205,"&gt;0",CN205)+SUMIF(CN210,"&gt;0",CN210)+SUMIF(CN302,"&gt;0",CN302)+SUMIF(CN303,"&gt;0",CN303))</f>
        <v>114.6437068478</v>
      </c>
      <c r="CO26" s="14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4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J26" s="2"/>
      <c r="DK26" s="2"/>
    </row>
    <row r="27" spans="1:115" s="7" customFormat="1">
      <c r="A27" s="16" t="s">
        <v>368</v>
      </c>
      <c r="B27" s="18" t="s">
        <v>367</v>
      </c>
      <c r="C27" s="14">
        <f>IF(AND(C28="нд",C28=C56,C56=C59,C59=C85),"нд",SUMIF(C28,"&gt;0",C28)+SUMIF(C56,"&gt;0",C56)+SUMIF(C59,"&gt;0",C59)+SUMIF(C85,"&gt;0",C85))</f>
        <v>0</v>
      </c>
      <c r="D27" s="14">
        <f>IF(AND(D28="нд",D28=D56,D56=D59,D59=D85),"нд",SUMIF(D28,"&gt;0",D28)+SUMIF(D56,"&gt;0",D56)+SUMIF(D59,"&gt;0",D59)+SUMIF(D85,"&gt;0",D85))</f>
        <v>0</v>
      </c>
      <c r="E27" s="14">
        <f>IF(AND(E28="нд",E28=E56,E56=E59,E59=E85),"нд",SUMIF(E28,"&gt;0",E28)+SUMIF(E56,"&gt;0",E56)+SUMIF(E59,"&gt;0",E59)+SUMIF(E85,"&gt;0",E85))</f>
        <v>0</v>
      </c>
      <c r="F27" s="14">
        <f>IF(AND(F28="нд",F28=F56,F56=F59,F59=F85),"нд",SUMIF(F28,"&gt;0",F28)+SUMIF(F56,"&gt;0",F56)+SUMIF(F59,"&gt;0",F59)+SUMIF(F85,"&gt;0",F85))</f>
        <v>0</v>
      </c>
      <c r="G27" s="14">
        <f>IF(AND(G28="нд",G28=G56,G56=G59,G59=G85),"нд",SUMIF(G28,"&gt;0",G28)+SUMIF(G56,"&gt;0",G56)+SUMIF(G59,"&gt;0",G59)+SUMIF(G85,"&gt;0",G85))</f>
        <v>0</v>
      </c>
      <c r="H27" s="14">
        <f>IF(AND(H28="нд",H28=H56,H56=H59,H59=H85),"нд",SUMIF(H28,"&gt;0",H28)+SUMIF(H56,"&gt;0",H56)+SUMIF(H59,"&gt;0",H59)+SUMIF(H85,"&gt;0",H85))</f>
        <v>0</v>
      </c>
      <c r="I27" s="14">
        <f>IF(AND(I28="нд",I28=I56,I56=I59,I59=I85),"нд",SUMIF(I28,"&gt;0",I28)+SUMIF(I56,"&gt;0",I56)+SUMIF(I59,"&gt;0",I59)+SUMIF(I85,"&gt;0",I85))</f>
        <v>82</v>
      </c>
      <c r="J27" s="14">
        <f>IF(AND(J28="нд",J28=J56,J56=J59,J59=J85),"нд",SUMIF(J28,"&gt;0",J28)+SUMIF(J56,"&gt;0",J56)+SUMIF(J59,"&gt;0",J59)+SUMIF(J85,"&gt;0",J85))</f>
        <v>82</v>
      </c>
      <c r="K27" s="14">
        <f>IF(AND(K28="нд",K28=K56,K56=K59,K59=K85),"нд",SUMIF(K28,"&gt;0",K28)+SUMIF(K56,"&gt;0",K56)+SUMIF(K59,"&gt;0",K59)+SUMIF(K85,"&gt;0",K85))</f>
        <v>0</v>
      </c>
      <c r="L27" s="14">
        <f>IF(AND(L28="нд",L28=L56,L56=L59,L59=L85),"нд",SUMIF(L28,"&gt;0",L28)+SUMIF(L56,"&gt;0",L56)+SUMIF(L59,"&gt;0",L59)+SUMIF(L85,"&gt;0",L85))</f>
        <v>0</v>
      </c>
      <c r="M27" s="14">
        <f>IF(AND(M28="нд",M28=M56,M56=M59,M59=M85),"нд",SUMIF(M28,"&gt;0",M28)+SUMIF(M56,"&gt;0",M56)+SUMIF(M59,"&gt;0",M59)+SUMIF(M85,"&gt;0",M85))</f>
        <v>0</v>
      </c>
      <c r="N27" s="14">
        <f>IF(AND(N28="нд",N28=N56,N56=N59,N59=N85),"нд",SUMIF(N28,"&gt;0",N28)+SUMIF(N56,"&gt;0",N56)+SUMIF(N59,"&gt;0",N59)+SUMIF(N85,"&gt;0",N85))</f>
        <v>0</v>
      </c>
      <c r="O27" s="14">
        <f>IF(AND(O28="нд",O28=O56,O56=O59,O59=O85),"нд",SUMIF(O28,"&gt;0",O28)+SUMIF(O56,"&gt;0",O56)+SUMIF(O59,"&gt;0",O59)+SUMIF(O85,"&gt;0",O85))</f>
        <v>0</v>
      </c>
      <c r="P27" s="14">
        <f>IF(AND(P28="нд",P28=P56,P56=P59,P59=P85),"нд",SUMIF(P28,"&gt;0",P28)+SUMIF(P56,"&gt;0",P56)+SUMIF(P59,"&gt;0",P59)+SUMIF(P85,"&gt;0",P85))</f>
        <v>0</v>
      </c>
      <c r="Q27" s="14">
        <f>IF(AND(Q28="нд",Q28=Q56,Q56=Q59,Q59=Q85),"нд",SUMIF(Q28,"&gt;0",Q28)+SUMIF(Q56,"&gt;0",Q56)+SUMIF(Q59,"&gt;0",Q59)+SUMIF(Q85,"&gt;0",Q85))</f>
        <v>0</v>
      </c>
      <c r="R27" s="14">
        <f>IF(AND(R28="нд",R28=R56,R56=R59,R59=R85),"нд",SUMIF(R28,"&gt;0",R28)+SUMIF(R56,"&gt;0",R56)+SUMIF(R59,"&gt;0",R59)+SUMIF(R85,"&gt;0",R85))</f>
        <v>0</v>
      </c>
      <c r="S27" s="14">
        <f>IF(AND(S28="нд",S28=S56,S56=S59,S59=S85),"нд",SUMIF(S28,"&gt;0",S28)+SUMIF(S56,"&gt;0",S56)+SUMIF(S59,"&gt;0",S59)+SUMIF(S85,"&gt;0",S85))</f>
        <v>0</v>
      </c>
      <c r="T27" s="14">
        <f>IF(AND(T28="нд",T28=T56,T56=T59,T59=T85),"нд",SUMIF(T28,"&gt;0",T28)+SUMIF(T56,"&gt;0",T56)+SUMIF(T59,"&gt;0",T59)+SUMIF(T85,"&gt;0",T85))</f>
        <v>0</v>
      </c>
      <c r="U27" s="14">
        <f>IF(AND(U28="нд",U28=U56,U56=U59,U59=U85),"нд",SUMIF(U28,"&gt;0",U28)+SUMIF(U56,"&gt;0",U56)+SUMIF(U59,"&gt;0",U59)+SUMIF(U85,"&gt;0",U85))</f>
        <v>0</v>
      </c>
      <c r="V27" s="14">
        <f>IF(AND(V28="нд",V28=V56,V56=V59,V59=V85),"нд",SUMIF(V28,"&gt;0",V28)+SUMIF(V56,"&gt;0",V56)+SUMIF(V59,"&gt;0",V59)+SUMIF(V85,"&gt;0",V85))</f>
        <v>0</v>
      </c>
      <c r="W27" s="14">
        <f>IF(AND(W28="нд",W28=W56,W56=W59,W59=W85),"нд",SUMIF(W28,"&gt;0",W28)+SUMIF(W56,"&gt;0",W56)+SUMIF(W59,"&gt;0",W59)+SUMIF(W85,"&gt;0",W85))</f>
        <v>0</v>
      </c>
      <c r="X27" s="14">
        <f>IF(AND(X28="нд",X28=X56,X56=X59,X59=X85),"нд",SUMIF(X28,"&gt;0",X28)+SUMIF(X56,"&gt;0",X56)+SUMIF(X59,"&gt;0",X59)+SUMIF(X85,"&gt;0",X85))</f>
        <v>0</v>
      </c>
      <c r="Y27" s="14">
        <f>IF(AND(Y28="нд",Y28=Y56,Y56=Y59,Y59=Y85),"нд",SUMIF(Y28,"&gt;0",Y28)+SUMIF(Y56,"&gt;0",Y56)+SUMIF(Y59,"&gt;0",Y59)+SUMIF(Y85,"&gt;0",Y85))</f>
        <v>3.492</v>
      </c>
      <c r="Z27" s="14">
        <f>IF(AND(Z28="нд",Z28=Z56,Z56=Z59,Z59=Z85),"нд",SUMIF(Z28,"&gt;0",Z28)+SUMIF(Z56,"&gt;0",Z56)+SUMIF(Z59,"&gt;0",Z59)+SUMIF(Z85,"&gt;0",Z85))</f>
        <v>9.6720000000000006</v>
      </c>
      <c r="AA27" s="14">
        <f>IF(AND(AA28="нд",AA28=AA56,AA56=AA59,AA59=AA85),"нд",SUMIF(AA28,"&gt;0",AA28)+SUMIF(AA56,"&gt;0",AA56)+SUMIF(AA59,"&gt;0",AA59)+SUMIF(AA85,"&gt;0",AA85))</f>
        <v>0.113</v>
      </c>
      <c r="AB27" s="14">
        <f>IF(AND(AB28="нд",AB28=AB56,AB56=AB59,AB59=AB85),"нд",SUMIF(AB28,"&gt;0",AB28)+SUMIF(AB56,"&gt;0",AB56)+SUMIF(AB59,"&gt;0",AB59)+SUMIF(AB85,"&gt;0",AB85))</f>
        <v>0.113</v>
      </c>
      <c r="AC27" s="14">
        <f>IF(AND(AC28="нд",AC28=AC56,AC56=AC59,AC59=AC85),"нд",SUMIF(AC28,"&gt;0",AC28)+SUMIF(AC56,"&gt;0",AC56)+SUMIF(AC59,"&gt;0",AC59)+SUMIF(AC85,"&gt;0",AC85))</f>
        <v>0</v>
      </c>
      <c r="AD27" s="14">
        <f>IF(AND(AD28="нд",AD28=AD56,AD56=AD59,AD59=AD85),"нд",SUMIF(AD28,"&gt;0",AD28)+SUMIF(AD56,"&gt;0",AD56)+SUMIF(AD59,"&gt;0",AD59)+SUMIF(AD85,"&gt;0",AD85))</f>
        <v>1.0529999999999999</v>
      </c>
      <c r="AE27" s="14">
        <f>IF(AND(AE28="нд",AE28=AE56,AE56=AE59,AE59=AE85),"нд",SUMIF(AE28,"&gt;0",AE28)+SUMIF(AE56,"&gt;0",AE56)+SUMIF(AE59,"&gt;0",AE59)+SUMIF(AE85,"&gt;0",AE85))</f>
        <v>0</v>
      </c>
      <c r="AF27" s="14">
        <f>IF(AND(AF28="нд",AF28=AF56,AF56=AF59,AF59=AF85),"нд",SUMIF(AF28,"&gt;0",AF28)+SUMIF(AF56,"&gt;0",AF56)+SUMIF(AF59,"&gt;0",AF59)+SUMIF(AF85,"&gt;0",AF85))</f>
        <v>0</v>
      </c>
      <c r="AG27" s="14">
        <f>IF(AND(AG28="нд",AG28=AG56,AG56=AG59,AG59=AG85),"нд",SUMIF(AG28,"&gt;0",AG28)+SUMIF(AG56,"&gt;0",AG56)+SUMIF(AG59,"&gt;0",AG59)+SUMIF(AG85,"&gt;0",AG85))</f>
        <v>8.75</v>
      </c>
      <c r="AH27" s="14">
        <f>IF(AND(AH28="нд",AH28=AH56,AH56=AH59,AH59=AH85),"нд",SUMIF(AH28,"&gt;0",AH28)+SUMIF(AH56,"&gt;0",AH56)+SUMIF(AH59,"&gt;0",AH59)+SUMIF(AH85,"&gt;0",AH85))</f>
        <v>8.82</v>
      </c>
      <c r="AI27" s="14">
        <f>IF(AND(AI28="нд",AI28=AI56,AI56=AI59,AI59=AI85),"нд",SUMIF(AI28,"&gt;0",AI28)+SUMIF(AI56,"&gt;0",AI56)+SUMIF(AI59,"&gt;0",AI59)+SUMIF(AI85,"&gt;0",AI85))</f>
        <v>14.64</v>
      </c>
      <c r="AJ27" s="14">
        <f>IF(AND(AJ28="нд",AJ28=AJ56,AJ56=AJ59,AJ59=AJ85),"нд",SUMIF(AJ28,"&gt;0",AJ28)+SUMIF(AJ56,"&gt;0",AJ56)+SUMIF(AJ59,"&gt;0",AJ59)+SUMIF(AJ85,"&gt;0",AJ85))</f>
        <v>14.64</v>
      </c>
      <c r="AK27" s="14">
        <f>IF(AND(AK28="нд",AK28=AK56,AK56=AK59,AK59=AK85),"нд",SUMIF(AK28,"&gt;0",AK28)+SUMIF(AK56,"&gt;0",AK56)+SUMIF(AK59,"&gt;0",AK59)+SUMIF(AK85,"&gt;0",AK85))</f>
        <v>0</v>
      </c>
      <c r="AL27" s="14">
        <f>IF(AND(AL28="нд",AL28=AL56,AL56=AL59,AL59=AL85),"нд",SUMIF(AL28,"&gt;0",AL28)+SUMIF(AL56,"&gt;0",AL56)+SUMIF(AL59,"&gt;0",AL59)+SUMIF(AL85,"&gt;0",AL85))</f>
        <v>0</v>
      </c>
      <c r="AM27" s="14">
        <f>IF(AND(AM28="нд",AM28=AM56,AM56=AM59,AM59=AM85),"нд",SUMIF(AM28,"&gt;0",AM28)+SUMIF(AM56,"&gt;0",AM56)+SUMIF(AM59,"&gt;0",AM59)+SUMIF(AM85,"&gt;0",AM85))</f>
        <v>6.66</v>
      </c>
      <c r="AN27" s="14">
        <f>IF(AND(AN28="нд",AN28=AN56,AN56=AN59,AN59=AN85),"нд",SUMIF(AN28,"&gt;0",AN28)+SUMIF(AN56,"&gt;0",AN56)+SUMIF(AN59,"&gt;0",AN59)+SUMIF(AN85,"&gt;0",AN85))</f>
        <v>2.25</v>
      </c>
      <c r="AO27" s="14" t="str">
        <f>IF(AND(AO28="нд",AO28=AO56,AO56=AO59,AO59=AO85),"нд",SUMIF(AO28,"&gt;0",AO28)+SUMIF(AO56,"&gt;0",AO56)+SUMIF(AO59,"&gt;0",AO59)+SUMIF(AO85,"&gt;0",AO85))</f>
        <v>нд</v>
      </c>
      <c r="AP27" s="14" t="str">
        <f>IF(AND(AP28="нд",AP28=AP56,AP56=AP59,AP59=AP85),"нд",SUMIF(AP28,"&gt;0",AP28)+SUMIF(AP56,"&gt;0",AP56)+SUMIF(AP59,"&gt;0",AP59)+SUMIF(AP85,"&gt;0",AP85))</f>
        <v>нд</v>
      </c>
      <c r="AQ27" s="14">
        <f>IF(AND(AQ28="нд",AQ28=AQ56,AQ56=AQ59,AQ59=AQ85),"нд",SUMIF(AQ28,"&gt;0",AQ28)+SUMIF(AQ56,"&gt;0",AQ56)+SUMIF(AQ59,"&gt;0",AQ59)+SUMIF(AQ85,"&gt;0",AQ85))</f>
        <v>0</v>
      </c>
      <c r="AR27" s="14">
        <f>IF(AND(AR28="нд",AR28=AR56,AR56=AR59,AR59=AR85),"нд",SUMIF(AR28,"&gt;0",AR28)+SUMIF(AR56,"&gt;0",AR56)+SUMIF(AR59,"&gt;0",AR59)+SUMIF(AR85,"&gt;0",AR85))</f>
        <v>0</v>
      </c>
      <c r="AS27" s="14">
        <f>IF(AND(AS28="нд",AS28=AS56,AS56=AS59,AS59=AS85),"нд",SUMIF(AS28,"&gt;0",AS28)+SUMIF(AS56,"&gt;0",AS56)+SUMIF(AS59,"&gt;0",AS59)+SUMIF(AS85,"&gt;0",AS85))</f>
        <v>0</v>
      </c>
      <c r="AT27" s="14">
        <f>IF(AND(AT28="нд",AT28=AT56,AT56=AT59,AT59=AT85),"нд",SUMIF(AT28,"&gt;0",AT28)+SUMIF(AT56,"&gt;0",AT56)+SUMIF(AT59,"&gt;0",AT59)+SUMIF(AT85,"&gt;0",AT85))</f>
        <v>0</v>
      </c>
      <c r="AU27" s="14">
        <f>IF(AND(AU28="нд",AU28=AU56,AU56=AU59,AU59=AU85),"нд",SUMIF(AU28,"&gt;0",AU28)+SUMIF(AU56,"&gt;0",AU56)+SUMIF(AU59,"&gt;0",AU59)+SUMIF(AU85,"&gt;0",AU85))</f>
        <v>0</v>
      </c>
      <c r="AV27" s="14">
        <f>IF(AND(AV28="нд",AV28=AV56,AV56=AV59,AV59=AV85),"нд",SUMIF(AV28,"&gt;0",AV28)+SUMIF(AV56,"&gt;0",AV56)+SUMIF(AV59,"&gt;0",AV59)+SUMIF(AV85,"&gt;0",AV85))</f>
        <v>0</v>
      </c>
      <c r="AW27" s="14">
        <f>IF(AND(AW28="нд",AW28=AW56,AW56=AW59,AW59=AW85),"нд",SUMIF(AW28,"&gt;0",AW28)+SUMIF(AW56,"&gt;0",AW56)+SUMIF(AW59,"&gt;0",AW59)+SUMIF(AW85,"&gt;0",AW85))</f>
        <v>0</v>
      </c>
      <c r="AX27" s="14">
        <f>IF(AND(AX28="нд",AX28=AX56,AX56=AX59,AX59=AX85),"нд",SUMIF(AX28,"&gt;0",AX28)+SUMIF(AX56,"&gt;0",AX56)+SUMIF(AX59,"&gt;0",AX59)+SUMIF(AX85,"&gt;0",AX85))</f>
        <v>0</v>
      </c>
      <c r="AY27" s="14">
        <f>IF(AND(AY28="нд",AY28=AY56,AY56=AY59,AY59=AY85),"нд",SUMIF(AY28,"&gt;0",AY28)+SUMIF(AY56,"&gt;0",AY56)+SUMIF(AY59,"&gt;0",AY59)+SUMIF(AY85,"&gt;0",AY85))</f>
        <v>0</v>
      </c>
      <c r="AZ27" s="14">
        <f>IF(AND(AZ28="нд",AZ28=AZ56,AZ56=AZ59,AZ59=AZ85),"нд",SUMIF(AZ28,"&gt;0",AZ28)+SUMIF(AZ56,"&gt;0",AZ56)+SUMIF(AZ59,"&gt;0",AZ59)+SUMIF(AZ85,"&gt;0",AZ85))</f>
        <v>0</v>
      </c>
      <c r="BA27" s="14">
        <f>IF(AND(BA28="нд",BA28=BA56,BA56=BA59,BA59=BA85),"нд",SUMIF(BA28,"&gt;0",BA28)+SUMIF(BA56,"&gt;0",BA56)+SUMIF(BA59,"&gt;0",BA59)+SUMIF(BA85,"&gt;0",BA85))</f>
        <v>0</v>
      </c>
      <c r="BB27" s="14">
        <f>IF(AND(BB28="нд",BB28=BB56,BB56=BB59,BB59=BB85),"нд",SUMIF(BB28,"&gt;0",BB28)+SUMIF(BB56,"&gt;0",BB56)+SUMIF(BB59,"&gt;0",BB59)+SUMIF(BB85,"&gt;0",BB85))</f>
        <v>0</v>
      </c>
      <c r="BC27" s="14">
        <f>IF(AND(BC28="нд",BC28=BC56,BC56=BC59,BC59=BC85),"нд",SUMIF(BC28,"&gt;0",BC28)+SUMIF(BC56,"&gt;0",BC56)+SUMIF(BC59,"&gt;0",BC59)+SUMIF(BC85,"&gt;0",BC85))</f>
        <v>0</v>
      </c>
      <c r="BD27" s="14">
        <f>IF(AND(BD28="нд",BD28=BD56,BD56=BD59,BD59=BD85),"нд",SUMIF(BD28,"&gt;0",BD28)+SUMIF(BD56,"&gt;0",BD56)+SUMIF(BD59,"&gt;0",BD59)+SUMIF(BD85,"&gt;0",BD85))</f>
        <v>0</v>
      </c>
      <c r="BE27" s="14">
        <f>IF(AND(BE28="нд",BE28=BE56,BE56=BE59,BE59=BE85),"нд",SUMIF(BE28,"&gt;0",BE28)+SUMIF(BE56,"&gt;0",BE56)+SUMIF(BE59,"&gt;0",BE59)+SUMIF(BE85,"&gt;0",BE85))</f>
        <v>0</v>
      </c>
      <c r="BF27" s="14">
        <f>IF(AND(BF28="нд",BF28=BF56,BF56=BF59,BF59=BF85),"нд",SUMIF(BF28,"&gt;0",BF28)+SUMIF(BF56,"&gt;0",BF56)+SUMIF(BF59,"&gt;0",BF59)+SUMIF(BF85,"&gt;0",BF85))</f>
        <v>0</v>
      </c>
      <c r="BG27" s="14">
        <f>IF(AND(BG28="нд",BG28=BG56,BG56=BG59,BG59=BG85),"нд",SUMIF(BG28,"&gt;0",BG28)+SUMIF(BG56,"&gt;0",BG56)+SUMIF(BG59,"&gt;0",BG59)+SUMIF(BG85,"&gt;0",BG85))</f>
        <v>0</v>
      </c>
      <c r="BH27" s="14">
        <f>IF(AND(BH28="нд",BH28=BH56,BH56=BH59,BH59=BH85),"нд",SUMIF(BH28,"&gt;0",BH28)+SUMIF(BH56,"&gt;0",BH56)+SUMIF(BH59,"&gt;0",BH59)+SUMIF(BH85,"&gt;0",BH85))</f>
        <v>0</v>
      </c>
      <c r="BI27" s="14">
        <f>IF(AND(BI28="нд",BI28=BI56,BI56=BI59,BI59=BI85),"нд",SUMIF(BI28,"&gt;0",BI28)+SUMIF(BI56,"&gt;0",BI56)+SUMIF(BI59,"&gt;0",BI59)+SUMIF(BI85,"&gt;0",BI85))</f>
        <v>0</v>
      </c>
      <c r="BJ27" s="14">
        <f>IF(AND(BJ28="нд",BJ28=BJ56,BJ56=BJ59,BJ59=BJ85),"нд",SUMIF(BJ28,"&gt;0",BJ28)+SUMIF(BJ56,"&gt;0",BJ56)+SUMIF(BJ59,"&gt;0",BJ59)+SUMIF(BJ85,"&gt;0",BJ85))</f>
        <v>0</v>
      </c>
      <c r="BK27" s="14">
        <f>IF(AND(BK28="нд",BK28=BK56,BK56=BK59,BK59=BK85),"нд",SUMIF(BK28,"&gt;0",BK28)+SUMIF(BK56,"&gt;0",BK56)+SUMIF(BK59,"&gt;0",BK59)+SUMIF(BK85,"&gt;0",BK85))</f>
        <v>0</v>
      </c>
      <c r="BL27" s="14">
        <f>IF(AND(BL28="нд",BL28=BL56,BL56=BL59,BL59=BL85),"нд",SUMIF(BL28,"&gt;0",BL28)+SUMIF(BL56,"&gt;0",BL56)+SUMIF(BL59,"&gt;0",BL59)+SUMIF(BL85,"&gt;0",BL85))</f>
        <v>0</v>
      </c>
      <c r="BM27" s="14">
        <f>IF(AND(BM28="нд",BM28=BM56,BM56=BM59,BM59=BM85),"нд",SUMIF(BM28,"&gt;0",BM28)+SUMIF(BM56,"&gt;0",BM56)+SUMIF(BM59,"&gt;0",BM59)+SUMIF(BM85,"&gt;0",BM85))</f>
        <v>0</v>
      </c>
      <c r="BN27" s="14">
        <f>IF(AND(BN28="нд",BN28=BN56,BN56=BN59,BN59=BN85),"нд",SUMIF(BN28,"&gt;0",BN28)+SUMIF(BN56,"&gt;0",BN56)+SUMIF(BN59,"&gt;0",BN59)+SUMIF(BN85,"&gt;0",BN85))</f>
        <v>0</v>
      </c>
      <c r="BO27" s="14">
        <f>IF(AND(BO28="нд",BO28=BO56,BO56=BO59,BO59=BO85),"нд",SUMIF(BO28,"&gt;0",BO28)+SUMIF(BO56,"&gt;0",BO56)+SUMIF(BO59,"&gt;0",BO59)+SUMIF(BO85,"&gt;0",BO85))</f>
        <v>0</v>
      </c>
      <c r="BP27" s="14">
        <f>IF(AND(BP28="нд",BP28=BP56,BP56=BP59,BP59=BP85),"нд",SUMIF(BP28,"&gt;0",BP28)+SUMIF(BP56,"&gt;0",BP56)+SUMIF(BP59,"&gt;0",BP59)+SUMIF(BP85,"&gt;0",BP85))</f>
        <v>0</v>
      </c>
      <c r="BQ27" s="14">
        <f>IF(AND(BQ28="нд",BQ28=BQ56,BQ56=BQ59,BQ59=BQ85),"нд",SUMIF(BQ28,"&gt;0",BQ28)+SUMIF(BQ56,"&gt;0",BQ56)+SUMIF(BQ59,"&gt;0",BQ59)+SUMIF(BQ85,"&gt;0",BQ85))</f>
        <v>0</v>
      </c>
      <c r="BR27" s="14">
        <f>IF(AND(BR28="нд",BR28=BR56,BR56=BR59,BR59=BR85),"нд",SUMIF(BR28,"&gt;0",BR28)+SUMIF(BR56,"&gt;0",BR56)+SUMIF(BR59,"&gt;0",BR59)+SUMIF(BR85,"&gt;0",BR85))</f>
        <v>0</v>
      </c>
      <c r="BS27" s="14" t="str">
        <f>IF(AND(BS28="нд",BS28=BS56,BS56=BS59,BS59=BS85),"нд",SUMIF(BS28,"&gt;0",BS28)+SUMIF(BS56,"&gt;0",BS56)+SUMIF(BS59,"&gt;0",BS59)+SUMIF(BS85,"&gt;0",BS85))</f>
        <v>нд</v>
      </c>
      <c r="BT27" s="14" t="str">
        <f>IF(AND(BT28="нд",BT28=BT56,BT56=BT59,BT59=BT85),"нд",SUMIF(BT28,"&gt;0",BT28)+SUMIF(BT56,"&gt;0",BT56)+SUMIF(BT59,"&gt;0",BT59)+SUMIF(BT85,"&gt;0",BT85))</f>
        <v>нд</v>
      </c>
      <c r="BU27" s="14" t="str">
        <f>IF(AND(BU28="нд",BU28=BU56,BU56=BU59,BU59=BU85),"нд",SUMIF(BU28,"&gt;0",BU28)+SUMIF(BU56,"&gt;0",BU56)+SUMIF(BU59,"&gt;0",BU59)+SUMIF(BU85,"&gt;0",BU85))</f>
        <v>нд</v>
      </c>
      <c r="BV27" s="14" t="str">
        <f>IF(AND(BV28="нд",BV28=BV56,BV56=BV59,BV59=BV85),"нд",SUMIF(BV28,"&gt;0",BV28)+SUMIF(BV56,"&gt;0",BV56)+SUMIF(BV59,"&gt;0",BV59)+SUMIF(BV85,"&gt;0",BV85))</f>
        <v>нд</v>
      </c>
      <c r="BW27" s="14" t="str">
        <f>IF(AND(BW28="нд",BW28=BW56,BW56=BW59,BW59=BW85),"нд",SUMIF(BW28,"&gt;0",BW28)+SUMIF(BW56,"&gt;0",BW56)+SUMIF(BW59,"&gt;0",BW59)+SUMIF(BW85,"&gt;0",BW85))</f>
        <v>нд</v>
      </c>
      <c r="BX27" s="14" t="str">
        <f>IF(AND(BX28="нд",BX28=BX56,BX56=BX59,BX59=BX85),"нд",SUMIF(BX28,"&gt;0",BX28)+SUMIF(BX56,"&gt;0",BX56)+SUMIF(BX59,"&gt;0",BX59)+SUMIF(BX85,"&gt;0",BX85))</f>
        <v>нд</v>
      </c>
      <c r="BY27" s="14" t="str">
        <f>IF(AND(BY28="нд",BY28=BY56,BY56=BY59,BY59=BY85),"нд",SUMIF(BY28,"&gt;0",BY28)+SUMIF(BY56,"&gt;0",BY56)+SUMIF(BY59,"&gt;0",BY59)+SUMIF(BY85,"&gt;0",BY85))</f>
        <v>нд</v>
      </c>
      <c r="BZ27" s="14" t="str">
        <f>IF(AND(BZ28="нд",BZ28=BZ56,BZ56=BZ59,BZ59=BZ85),"нд",SUMIF(BZ28,"&gt;0",BZ28)+SUMIF(BZ56,"&gt;0",BZ56)+SUMIF(BZ59,"&gt;0",BZ59)+SUMIF(BZ85,"&gt;0",BZ85))</f>
        <v>нд</v>
      </c>
      <c r="CA27" s="14">
        <f>IF(AND(CA28="нд",CA28=CA56,CA56=CA59,CA59=CA85),"нд",SUMIF(CA28,"&gt;0",CA28)+SUMIF(CA56,"&gt;0",CA56)+SUMIF(CA59,"&gt;0",CA59)+SUMIF(CA85,"&gt;0",CA85))</f>
        <v>8</v>
      </c>
      <c r="CB27" s="14">
        <f>IF(AND(CB28="нд",CB28=CB56,CB56=CB59,CB59=CB85),"нд",SUMIF(CB28,"&gt;0",CB28)+SUMIF(CB56,"&gt;0",CB56)+SUMIF(CB59,"&gt;0",CB59)+SUMIF(CB85,"&gt;0",CB85))</f>
        <v>9</v>
      </c>
      <c r="CC27" s="14">
        <f>IF(AND(CC28="нд",CC28=CC56,CC56=CC59,CC59=CC85),"нд",SUMIF(CC28,"&gt;0",CC28)+SUMIF(CC56,"&gt;0",CC56)+SUMIF(CC59,"&gt;0",CC59)+SUMIF(CC85,"&gt;0",CC85))</f>
        <v>0</v>
      </c>
      <c r="CD27" s="14">
        <f>IF(AND(CD28="нд",CD28=CD56,CD56=CD59,CD59=CD85),"нд",SUMIF(CD28,"&gt;0",CD28)+SUMIF(CD56,"&gt;0",CD56)+SUMIF(CD59,"&gt;0",CD59)+SUMIF(CD85,"&gt;0",CD85))</f>
        <v>0</v>
      </c>
      <c r="CE27" s="14">
        <f>IF(AND(CE28="нд",CE28=CE56,CE56=CE59,CE59=CE85),"нд",SUMIF(CE28,"&gt;0",CE28)+SUMIF(CE56,"&gt;0",CE56)+SUMIF(CE59,"&gt;0",CE59)+SUMIF(CE85,"&gt;0",CE85))</f>
        <v>404.25627220438997</v>
      </c>
      <c r="CF27" s="14">
        <f>IF(AND(CF28="нд",CF28=CF56,CF56=CF59,CF59=CF85),"нд",SUMIF(CF28,"&gt;0",CF28)+SUMIF(CF56,"&gt;0",CF56)+SUMIF(CF59,"&gt;0",CF59)+SUMIF(CF85,"&gt;0",CF85))</f>
        <v>309.22300924999939</v>
      </c>
      <c r="CG27" s="14">
        <f>IF(AND(CG28="нд",CG28=CG56,CG56=CG59,CG59=CG85),"нд",SUMIF(CG28,"&gt;0",CG28)+SUMIF(CG56,"&gt;0",CG56)+SUMIF(CG59,"&gt;0",CG59)+SUMIF(CG85,"&gt;0",CG85))</f>
        <v>0</v>
      </c>
      <c r="CH27" s="14">
        <f>IF(AND(CH28="нд",CH28=CH56,CH56=CH59,CH59=CH85),"нд",SUMIF(CH28,"&gt;0",CH28)+SUMIF(CH56,"&gt;0",CH56)+SUMIF(CH59,"&gt;0",CH59)+SUMIF(CH85,"&gt;0",CH85))</f>
        <v>0</v>
      </c>
      <c r="CI27" s="14">
        <f>IF(AND(CI28="нд",CI28=CI56,CI56=CI59,CI59=CI85),"нд",SUMIF(CI28,"&gt;0",CI28)+SUMIF(CI56,"&gt;0",CI56)+SUMIF(CI59,"&gt;0",CI59)+SUMIF(CI85,"&gt;0",CI85))</f>
        <v>0</v>
      </c>
      <c r="CJ27" s="14">
        <f>IF(AND(CJ28="нд",CJ28=CJ56,CJ56=CJ59,CJ59=CJ85),"нд",SUMIF(CJ28,"&gt;0",CJ28)+SUMIF(CJ56,"&gt;0",CJ56)+SUMIF(CJ59,"&gt;0",CJ59)+SUMIF(CJ85,"&gt;0",CJ85))</f>
        <v>0</v>
      </c>
      <c r="CK27" s="14">
        <f>IF(AND(CK28="нд",CK28=CK56,CK56=CK59,CK59=CK85),"нд",SUMIF(CK28,"&gt;0",CK28)+SUMIF(CK56,"&gt;0",CK56)+SUMIF(CK59,"&gt;0",CK59)+SUMIF(CK85,"&gt;0",CK85))</f>
        <v>0</v>
      </c>
      <c r="CL27" s="14">
        <f>IF(AND(CL28="нд",CL28=CL56,CL56=CL59,CL59=CL85),"нд",SUMIF(CL28,"&gt;0",CL28)+SUMIF(CL56,"&gt;0",CL56)+SUMIF(CL59,"&gt;0",CL59)+SUMIF(CL85,"&gt;0",CL85))</f>
        <v>0</v>
      </c>
      <c r="CM27" s="14">
        <f>IF(AND(CM28="нд",CM28=CM56,CM56=CM59,CM59=CM85),"нд",SUMIF(CM28,"&gt;0",CM28)+SUMIF(CM56,"&gt;0",CM56)+SUMIF(CM59,"&gt;0",CM59)+SUMIF(CM85,"&gt;0",CM85))</f>
        <v>0</v>
      </c>
      <c r="CN27" s="14">
        <f>IF(AND(CN28="нд",CN28=CN56,CN56=CN59,CN59=CN85),"нд",SUMIF(CN28,"&gt;0",CN28)+SUMIF(CN56,"&gt;0",CN56)+SUMIF(CN59,"&gt;0",CN59)+SUMIF(CN85,"&gt;0",CN85))</f>
        <v>0</v>
      </c>
      <c r="CO27" s="14">
        <f>IF(AND(CO28="нд",CO28=CO56,CO56=CO59,CO59=CO85),"нд",SUMIF(CO28,"&gt;0",CO28)+SUMIF(CO56,"&gt;0",CO56)+SUMIF(CO59,"&gt;0",CO59)+SUMIF(CO85,"&gt;0",CO85))</f>
        <v>0</v>
      </c>
      <c r="CP27" s="14">
        <f>IF(AND(CP28="нд",CP28=CP56,CP56=CP59,CP59=CP85),"нд",SUMIF(CP28,"&gt;0",CP28)+SUMIF(CP56,"&gt;0",CP56)+SUMIF(CP59,"&gt;0",CP59)+SUMIF(CP85,"&gt;0",CP85))</f>
        <v>0</v>
      </c>
      <c r="DJ27" s="2"/>
      <c r="DK27" s="2"/>
    </row>
    <row r="28" spans="1:115" s="7" customFormat="1" ht="31.5">
      <c r="A28" s="16" t="s">
        <v>366</v>
      </c>
      <c r="B28" s="18" t="s">
        <v>365</v>
      </c>
      <c r="C28" s="14">
        <f>IF(AND(C29="нд",C29=C30,C30=C31),"нд",SUMIF(C29,"&gt;0",C29)+SUMIF(C30,"&gt;0",C30)+SUMIF(C31,"&gt;0",C31))</f>
        <v>0</v>
      </c>
      <c r="D28" s="14">
        <f>IF(AND(D29="нд",D29=D30,D30=D31),"нд",SUMIF(D29,"&gt;0",D29)+SUMIF(D30,"&gt;0",D30)+SUMIF(D31,"&gt;0",D31))</f>
        <v>0</v>
      </c>
      <c r="E28" s="14">
        <f>IF(AND(E29="нд",E29=E30,E30=E31),"нд",SUMIF(E29,"&gt;0",E29)+SUMIF(E30,"&gt;0",E30)+SUMIF(E31,"&gt;0",E31))</f>
        <v>0</v>
      </c>
      <c r="F28" s="14">
        <f>IF(AND(F29="нд",F29=F30,F30=F31),"нд",SUMIF(F29,"&gt;0",F29)+SUMIF(F30,"&gt;0",F30)+SUMIF(F31,"&gt;0",F31))</f>
        <v>0</v>
      </c>
      <c r="G28" s="14">
        <f>IF(AND(G29="нд",G29=G30,G30=G31),"нд",SUMIF(G29,"&gt;0",G29)+SUMIF(G30,"&gt;0",G30)+SUMIF(G31,"&gt;0",G31))</f>
        <v>0</v>
      </c>
      <c r="H28" s="14">
        <f>IF(AND(H29="нд",H29=H30,H30=H31),"нд",SUMIF(H29,"&gt;0",H29)+SUMIF(H30,"&gt;0",H30)+SUMIF(H31,"&gt;0",H31))</f>
        <v>0</v>
      </c>
      <c r="I28" s="14">
        <f>IF(AND(I29="нд",I29=I30,I30=I31),"нд",SUMIF(I29,"&gt;0",I29)+SUMIF(I30,"&gt;0",I30)+SUMIF(I31,"&gt;0",I31))</f>
        <v>82</v>
      </c>
      <c r="J28" s="14">
        <f>IF(AND(J29="нд",J29=J30,J30=J31),"нд",SUMIF(J29,"&gt;0",J29)+SUMIF(J30,"&gt;0",J30)+SUMIF(J31,"&gt;0",J31))</f>
        <v>82</v>
      </c>
      <c r="K28" s="14">
        <f>IF(AND(K29="нд",K29=K30,K30=K31),"нд",SUMIF(K29,"&gt;0",K29)+SUMIF(K30,"&gt;0",K30)+SUMIF(K31,"&gt;0",K31))</f>
        <v>0</v>
      </c>
      <c r="L28" s="14">
        <f>IF(AND(L29="нд",L29=L30,L30=L31),"нд",SUMIF(L29,"&gt;0",L29)+SUMIF(L30,"&gt;0",L30)+SUMIF(L31,"&gt;0",L31))</f>
        <v>0</v>
      </c>
      <c r="M28" s="14">
        <f>IF(AND(M29="нд",M29=M30,M30=M31),"нд",SUMIF(M29,"&gt;0",M29)+SUMIF(M30,"&gt;0",M30)+SUMIF(M31,"&gt;0",M31))</f>
        <v>0</v>
      </c>
      <c r="N28" s="14">
        <f>IF(AND(N29="нд",N29=N30,N30=N31),"нд",SUMIF(N29,"&gt;0",N29)+SUMIF(N30,"&gt;0",N30)+SUMIF(N31,"&gt;0",N31))</f>
        <v>0</v>
      </c>
      <c r="O28" s="14">
        <f>IF(AND(O29="нд",O29=O30,O30=O31),"нд",SUMIF(O29,"&gt;0",O29)+SUMIF(O30,"&gt;0",O30)+SUMIF(O31,"&gt;0",O31))</f>
        <v>0</v>
      </c>
      <c r="P28" s="14">
        <f>IF(AND(P29="нд",P29=P30,P30=P31),"нд",SUMIF(P29,"&gt;0",P29)+SUMIF(P30,"&gt;0",P30)+SUMIF(P31,"&gt;0",P31))</f>
        <v>0</v>
      </c>
      <c r="Q28" s="14">
        <f>IF(AND(Q29="нд",Q29=Q30,Q30=Q31),"нд",SUMIF(Q29,"&gt;0",Q29)+SUMIF(Q30,"&gt;0",Q30)+SUMIF(Q31,"&gt;0",Q31))</f>
        <v>0</v>
      </c>
      <c r="R28" s="14">
        <f>IF(AND(R29="нд",R29=R30,R30=R31),"нд",SUMIF(R29,"&gt;0",R29)+SUMIF(R30,"&gt;0",R30)+SUMIF(R31,"&gt;0",R31))</f>
        <v>0</v>
      </c>
      <c r="S28" s="14">
        <f>IF(AND(S29="нд",S29=S30,S30=S31),"нд",SUMIF(S29,"&gt;0",S29)+SUMIF(S30,"&gt;0",S30)+SUMIF(S31,"&gt;0",S31))</f>
        <v>0</v>
      </c>
      <c r="T28" s="14">
        <f>IF(AND(T29="нд",T29=T30,T30=T31),"нд",SUMIF(T29,"&gt;0",T29)+SUMIF(T30,"&gt;0",T30)+SUMIF(T31,"&gt;0",T31))</f>
        <v>0</v>
      </c>
      <c r="U28" s="14">
        <f>IF(AND(U29="нд",U29=U30,U30=U31),"нд",SUMIF(U29,"&gt;0",U29)+SUMIF(U30,"&gt;0",U30)+SUMIF(U31,"&gt;0",U31))</f>
        <v>0</v>
      </c>
      <c r="V28" s="14">
        <f>IF(AND(V29="нд",V29=V30,V30=V31),"нд",SUMIF(V29,"&gt;0",V29)+SUMIF(V30,"&gt;0",V30)+SUMIF(V31,"&gt;0",V31))</f>
        <v>0</v>
      </c>
      <c r="W28" s="14">
        <f>IF(AND(W29="нд",W29=W30,W30=W31),"нд",SUMIF(W29,"&gt;0",W29)+SUMIF(W30,"&gt;0",W30)+SUMIF(W31,"&gt;0",W31))</f>
        <v>0</v>
      </c>
      <c r="X28" s="14">
        <f>IF(AND(X29="нд",X29=X30,X30=X31),"нд",SUMIF(X29,"&gt;0",X29)+SUMIF(X30,"&gt;0",X30)+SUMIF(X31,"&gt;0",X31))</f>
        <v>0</v>
      </c>
      <c r="Y28" s="14">
        <f>IF(AND(Y29="нд",Y29=Y30,Y30=Y31),"нд",SUMIF(Y29,"&gt;0",Y29)+SUMIF(Y30,"&gt;0",Y30)+SUMIF(Y31,"&gt;0",Y31))</f>
        <v>3.492</v>
      </c>
      <c r="Z28" s="14">
        <f>IF(AND(Z29="нд",Z29=Z30,Z30=Z31),"нд",SUMIF(Z29,"&gt;0",Z29)+SUMIF(Z30,"&gt;0",Z30)+SUMIF(Z31,"&gt;0",Z31))</f>
        <v>9.6720000000000006</v>
      </c>
      <c r="AA28" s="14">
        <f>IF(AND(AA29="нд",AA29=AA30,AA30=AA31),"нд",SUMIF(AA29,"&gt;0",AA29)+SUMIF(AA30,"&gt;0",AA30)+SUMIF(AA31,"&gt;0",AA31))</f>
        <v>0.113</v>
      </c>
      <c r="AB28" s="14">
        <f>IF(AND(AB29="нд",AB29=AB30,AB30=AB31),"нд",SUMIF(AB29,"&gt;0",AB29)+SUMIF(AB30,"&gt;0",AB30)+SUMIF(AB31,"&gt;0",AB31))</f>
        <v>0.113</v>
      </c>
      <c r="AC28" s="14">
        <f>IF(AND(AC29="нд",AC29=AC30,AC30=AC31),"нд",SUMIF(AC29,"&gt;0",AC29)+SUMIF(AC30,"&gt;0",AC30)+SUMIF(AC31,"&gt;0",AC31))</f>
        <v>0</v>
      </c>
      <c r="AD28" s="14">
        <f>IF(AND(AD29="нд",AD29=AD30,AD30=AD31),"нд",SUMIF(AD29,"&gt;0",AD29)+SUMIF(AD30,"&gt;0",AD30)+SUMIF(AD31,"&gt;0",AD31))</f>
        <v>1.0529999999999999</v>
      </c>
      <c r="AE28" s="14">
        <f>IF(AND(AE29="нд",AE29=AE30,AE30=AE31),"нд",SUMIF(AE29,"&gt;0",AE29)+SUMIF(AE30,"&gt;0",AE30)+SUMIF(AE31,"&gt;0",AE31))</f>
        <v>0</v>
      </c>
      <c r="AF28" s="14">
        <f>IF(AND(AF29="нд",AF29=AF30,AF30=AF31),"нд",SUMIF(AF29,"&gt;0",AF29)+SUMIF(AF30,"&gt;0",AF30)+SUMIF(AF31,"&gt;0",AF31))</f>
        <v>0</v>
      </c>
      <c r="AG28" s="14">
        <f>IF(AND(AG29="нд",AG29=AG30,AG30=AG31),"нд",SUMIF(AG29,"&gt;0",AG29)+SUMIF(AG30,"&gt;0",AG30)+SUMIF(AG31,"&gt;0",AG31))</f>
        <v>8.75</v>
      </c>
      <c r="AH28" s="14">
        <f>IF(AND(AH29="нд",AH29=AH30,AH30=AH31),"нд",SUMIF(AH29,"&gt;0",AH29)+SUMIF(AH30,"&gt;0",AH30)+SUMIF(AH31,"&gt;0",AH31))</f>
        <v>8.82</v>
      </c>
      <c r="AI28" s="14">
        <f>IF(AND(AI29="нд",AI29=AI30,AI30=AI31),"нд",SUMIF(AI29,"&gt;0",AI29)+SUMIF(AI30,"&gt;0",AI30)+SUMIF(AI31,"&gt;0",AI31))</f>
        <v>14.64</v>
      </c>
      <c r="AJ28" s="14">
        <f>IF(AND(AJ29="нд",AJ29=AJ30,AJ30=AJ31),"нд",SUMIF(AJ29,"&gt;0",AJ29)+SUMIF(AJ30,"&gt;0",AJ30)+SUMIF(AJ31,"&gt;0",AJ31))</f>
        <v>14.64</v>
      </c>
      <c r="AK28" s="14">
        <f>IF(AND(AK29="нд",AK29=AK30,AK30=AK31),"нд",SUMIF(AK29,"&gt;0",AK29)+SUMIF(AK30,"&gt;0",AK30)+SUMIF(AK31,"&gt;0",AK31))</f>
        <v>0</v>
      </c>
      <c r="AL28" s="14">
        <f>IF(AND(AL29="нд",AL29=AL30,AL30=AL31),"нд",SUMIF(AL29,"&gt;0",AL29)+SUMIF(AL30,"&gt;0",AL30)+SUMIF(AL31,"&gt;0",AL31))</f>
        <v>0</v>
      </c>
      <c r="AM28" s="14">
        <f>IF(AND(AM29="нд",AM29=AM30,AM30=AM31),"нд",SUMIF(AM29,"&gt;0",AM29)+SUMIF(AM30,"&gt;0",AM30)+SUMIF(AM31,"&gt;0",AM31))</f>
        <v>1.5</v>
      </c>
      <c r="AN28" s="14">
        <f>IF(AND(AN29="нд",AN29=AN30,AN30=AN31),"нд",SUMIF(AN29,"&gt;0",AN29)+SUMIF(AN30,"&gt;0",AN30)+SUMIF(AN31,"&gt;0",AN31))</f>
        <v>2.25</v>
      </c>
      <c r="AO28" s="14" t="str">
        <f>IF(AND(AO29="нд",AO29=AO30,AO30=AO31),"нд",SUMIF(AO29,"&gt;0",AO29)+SUMIF(AO30,"&gt;0",AO30)+SUMIF(AO31,"&gt;0",AO31))</f>
        <v>нд</v>
      </c>
      <c r="AP28" s="14" t="str">
        <f>IF(AND(AP29="нд",AP29=AP30,AP30=AP31),"нд",SUMIF(AP29,"&gt;0",AP29)+SUMIF(AP30,"&gt;0",AP30)+SUMIF(AP31,"&gt;0",AP31))</f>
        <v>нд</v>
      </c>
      <c r="AQ28" s="14">
        <f>IF(AND(AQ29="нд",AQ29=AQ30,AQ30=AQ31),"нд",SUMIF(AQ29,"&gt;0",AQ29)+SUMIF(AQ30,"&gt;0",AQ30)+SUMIF(AQ31,"&gt;0",AQ31))</f>
        <v>0</v>
      </c>
      <c r="AR28" s="14">
        <f>IF(AND(AR29="нд",AR29=AR30,AR30=AR31),"нд",SUMIF(AR29,"&gt;0",AR29)+SUMIF(AR30,"&gt;0",AR30)+SUMIF(AR31,"&gt;0",AR31))</f>
        <v>0</v>
      </c>
      <c r="AS28" s="14">
        <f>IF(AND(AS29="нд",AS29=AS30,AS30=AS31),"нд",SUMIF(AS29,"&gt;0",AS29)+SUMIF(AS30,"&gt;0",AS30)+SUMIF(AS31,"&gt;0",AS31))</f>
        <v>0</v>
      </c>
      <c r="AT28" s="14">
        <f>IF(AND(AT29="нд",AT29=AT30,AT30=AT31),"нд",SUMIF(AT29,"&gt;0",AT29)+SUMIF(AT30,"&gt;0",AT30)+SUMIF(AT31,"&gt;0",AT31))</f>
        <v>0</v>
      </c>
      <c r="AU28" s="14">
        <f>IF(AND(AU29="нд",AU29=AU30,AU30=AU31),"нд",SUMIF(AU29,"&gt;0",AU29)+SUMIF(AU30,"&gt;0",AU30)+SUMIF(AU31,"&gt;0",AU31))</f>
        <v>0</v>
      </c>
      <c r="AV28" s="14">
        <f>IF(AND(AV29="нд",AV29=AV30,AV30=AV31),"нд",SUMIF(AV29,"&gt;0",AV29)+SUMIF(AV30,"&gt;0",AV30)+SUMIF(AV31,"&gt;0",AV31))</f>
        <v>0</v>
      </c>
      <c r="AW28" s="14">
        <f>IF(AND(AW29="нд",AW29=AW30,AW30=AW31),"нд",SUMIF(AW29,"&gt;0",AW29)+SUMIF(AW30,"&gt;0",AW30)+SUMIF(AW31,"&gt;0",AW31))</f>
        <v>0</v>
      </c>
      <c r="AX28" s="14">
        <f>IF(AND(AX29="нд",AX29=AX30,AX30=AX31),"нд",SUMIF(AX29,"&gt;0",AX29)+SUMIF(AX30,"&gt;0",AX30)+SUMIF(AX31,"&gt;0",AX31))</f>
        <v>0</v>
      </c>
      <c r="AY28" s="14">
        <f>IF(AND(AY29="нд",AY29=AY30,AY30=AY31),"нд",SUMIF(AY29,"&gt;0",AY29)+SUMIF(AY30,"&gt;0",AY30)+SUMIF(AY31,"&gt;0",AY31))</f>
        <v>0</v>
      </c>
      <c r="AZ28" s="14">
        <f>IF(AND(AZ29="нд",AZ29=AZ30,AZ30=AZ31),"нд",SUMIF(AZ29,"&gt;0",AZ29)+SUMIF(AZ30,"&gt;0",AZ30)+SUMIF(AZ31,"&gt;0",AZ31))</f>
        <v>0</v>
      </c>
      <c r="BA28" s="14">
        <f>IF(AND(BA29="нд",BA29=BA30,BA30=BA31),"нд",SUMIF(BA29,"&gt;0",BA29)+SUMIF(BA30,"&gt;0",BA30)+SUMIF(BA31,"&gt;0",BA31))</f>
        <v>0</v>
      </c>
      <c r="BB28" s="14">
        <f>IF(AND(BB29="нд",BB29=BB30,BB30=BB31),"нд",SUMIF(BB29,"&gt;0",BB29)+SUMIF(BB30,"&gt;0",BB30)+SUMIF(BB31,"&gt;0",BB31))</f>
        <v>0</v>
      </c>
      <c r="BC28" s="14">
        <f>IF(AND(BC29="нд",BC29=BC30,BC30=BC31),"нд",SUMIF(BC29,"&gt;0",BC29)+SUMIF(BC30,"&gt;0",BC30)+SUMIF(BC31,"&gt;0",BC31))</f>
        <v>0</v>
      </c>
      <c r="BD28" s="14">
        <f>IF(AND(BD29="нд",BD29=BD30,BD30=BD31),"нд",SUMIF(BD29,"&gt;0",BD29)+SUMIF(BD30,"&gt;0",BD30)+SUMIF(BD31,"&gt;0",BD31))</f>
        <v>0</v>
      </c>
      <c r="BE28" s="14">
        <f>IF(AND(BE29="нд",BE29=BE30,BE30=BE31),"нд",SUMIF(BE29,"&gt;0",BE29)+SUMIF(BE30,"&gt;0",BE30)+SUMIF(BE31,"&gt;0",BE31))</f>
        <v>0</v>
      </c>
      <c r="BF28" s="14">
        <f>IF(AND(BF29="нд",BF29=BF30,BF30=BF31),"нд",SUMIF(BF29,"&gt;0",BF29)+SUMIF(BF30,"&gt;0",BF30)+SUMIF(BF31,"&gt;0",BF31))</f>
        <v>0</v>
      </c>
      <c r="BG28" s="14">
        <f>IF(AND(BG29="нд",BG29=BG30,BG30=BG31),"нд",SUMIF(BG29,"&gt;0",BG29)+SUMIF(BG30,"&gt;0",BG30)+SUMIF(BG31,"&gt;0",BG31))</f>
        <v>0</v>
      </c>
      <c r="BH28" s="14">
        <f>IF(AND(BH29="нд",BH29=BH30,BH30=BH31),"нд",SUMIF(BH29,"&gt;0",BH29)+SUMIF(BH30,"&gt;0",BH30)+SUMIF(BH31,"&gt;0",BH31))</f>
        <v>0</v>
      </c>
      <c r="BI28" s="14">
        <f>IF(AND(BI29="нд",BI29=BI30,BI30=BI31),"нд",SUMIF(BI29,"&gt;0",BI29)+SUMIF(BI30,"&gt;0",BI30)+SUMIF(BI31,"&gt;0",BI31))</f>
        <v>0</v>
      </c>
      <c r="BJ28" s="14">
        <f>IF(AND(BJ29="нд",BJ29=BJ30,BJ30=BJ31),"нд",SUMIF(BJ29,"&gt;0",BJ29)+SUMIF(BJ30,"&gt;0",BJ30)+SUMIF(BJ31,"&gt;0",BJ31))</f>
        <v>0</v>
      </c>
      <c r="BK28" s="14">
        <f>IF(AND(BK29="нд",BK29=BK30,BK30=BK31),"нд",SUMIF(BK29,"&gt;0",BK29)+SUMIF(BK30,"&gt;0",BK30)+SUMIF(BK31,"&gt;0",BK31))</f>
        <v>0</v>
      </c>
      <c r="BL28" s="14">
        <f>IF(AND(BL29="нд",BL29=BL30,BL30=BL31),"нд",SUMIF(BL29,"&gt;0",BL29)+SUMIF(BL30,"&gt;0",BL30)+SUMIF(BL31,"&gt;0",BL31))</f>
        <v>0</v>
      </c>
      <c r="BM28" s="14">
        <f>IF(AND(BM29="нд",BM29=BM30,BM30=BM31),"нд",SUMIF(BM29,"&gt;0",BM29)+SUMIF(BM30,"&gt;0",BM30)+SUMIF(BM31,"&gt;0",BM31))</f>
        <v>0</v>
      </c>
      <c r="BN28" s="14">
        <f>IF(AND(BN29="нд",BN29=BN30,BN30=BN31),"нд",SUMIF(BN29,"&gt;0",BN29)+SUMIF(BN30,"&gt;0",BN30)+SUMIF(BN31,"&gt;0",BN31))</f>
        <v>0</v>
      </c>
      <c r="BO28" s="14">
        <f>IF(AND(BO29="нд",BO29=BO30,BO30=BO31),"нд",SUMIF(BO29,"&gt;0",BO29)+SUMIF(BO30,"&gt;0",BO30)+SUMIF(BO31,"&gt;0",BO31))</f>
        <v>0</v>
      </c>
      <c r="BP28" s="14">
        <f>IF(AND(BP29="нд",BP29=BP30,BP30=BP31),"нд",SUMIF(BP29,"&gt;0",BP29)+SUMIF(BP30,"&gt;0",BP30)+SUMIF(BP31,"&gt;0",BP31))</f>
        <v>0</v>
      </c>
      <c r="BQ28" s="14">
        <f>IF(AND(BQ29="нд",BQ29=BQ30,BQ30=BQ31),"нд",SUMIF(BQ29,"&gt;0",BQ29)+SUMIF(BQ30,"&gt;0",BQ30)+SUMIF(BQ31,"&gt;0",BQ31))</f>
        <v>0</v>
      </c>
      <c r="BR28" s="14">
        <f>IF(AND(BR29="нд",BR29=BR30,BR30=BR31),"нд",SUMIF(BR29,"&gt;0",BR29)+SUMIF(BR30,"&gt;0",BR30)+SUMIF(BR31,"&gt;0",BR31))</f>
        <v>0</v>
      </c>
      <c r="BS28" s="14" t="str">
        <f>IF(AND(BS29="нд",BS29=BS30,BS30=BS31),"нд",SUMIF(BS29,"&gt;0",BS29)+SUMIF(BS30,"&gt;0",BS30)+SUMIF(BS31,"&gt;0",BS31))</f>
        <v>нд</v>
      </c>
      <c r="BT28" s="14" t="str">
        <f>IF(AND(BT29="нд",BT29=BT30,BT30=BT31),"нд",SUMIF(BT29,"&gt;0",BT29)+SUMIF(BT30,"&gt;0",BT30)+SUMIF(BT31,"&gt;0",BT31))</f>
        <v>нд</v>
      </c>
      <c r="BU28" s="14" t="str">
        <f>IF(AND(BU29="нд",BU29=BU30,BU30=BU31),"нд",SUMIF(BU29,"&gt;0",BU29)+SUMIF(BU30,"&gt;0",BU30)+SUMIF(BU31,"&gt;0",BU31))</f>
        <v>нд</v>
      </c>
      <c r="BV28" s="14" t="str">
        <f>IF(AND(BV29="нд",BV29=BV30,BV30=BV31),"нд",SUMIF(BV29,"&gt;0",BV29)+SUMIF(BV30,"&gt;0",BV30)+SUMIF(BV31,"&gt;0",BV31))</f>
        <v>нд</v>
      </c>
      <c r="BW28" s="14" t="str">
        <f>IF(AND(BW29="нд",BW29=BW30,BW30=BW31),"нд",SUMIF(BW29,"&gt;0",BW29)+SUMIF(BW30,"&gt;0",BW30)+SUMIF(BW31,"&gt;0",BW31))</f>
        <v>нд</v>
      </c>
      <c r="BX28" s="14" t="str">
        <f>IF(AND(BX29="нд",BX29=BX30,BX30=BX31),"нд",SUMIF(BX29,"&gt;0",BX29)+SUMIF(BX30,"&gt;0",BX30)+SUMIF(BX31,"&gt;0",BX31))</f>
        <v>нд</v>
      </c>
      <c r="BY28" s="14" t="str">
        <f>IF(AND(BY29="нд",BY29=BY30,BY30=BY31),"нд",SUMIF(BY29,"&gt;0",BY29)+SUMIF(BY30,"&gt;0",BY30)+SUMIF(BY31,"&gt;0",BY31))</f>
        <v>нд</v>
      </c>
      <c r="BZ28" s="14" t="str">
        <f>IF(AND(BZ29="нд",BZ29=BZ30,BZ30=BZ31),"нд",SUMIF(BZ29,"&gt;0",BZ29)+SUMIF(BZ30,"&gt;0",BZ30)+SUMIF(BZ31,"&gt;0",BZ31))</f>
        <v>нд</v>
      </c>
      <c r="CA28" s="14">
        <f>IF(AND(CA29="нд",CA29=CA30,CA30=CA31),"нд",SUMIF(CA29,"&gt;0",CA29)+SUMIF(CA30,"&gt;0",CA30)+SUMIF(CA31,"&gt;0",CA31))</f>
        <v>8</v>
      </c>
      <c r="CB28" s="14">
        <f>IF(AND(CB29="нд",CB29=CB30,CB30=CB31),"нд",SUMIF(CB29,"&gt;0",CB29)+SUMIF(CB30,"&gt;0",CB30)+SUMIF(CB31,"&gt;0",CB31))</f>
        <v>9</v>
      </c>
      <c r="CC28" s="14">
        <f>IF(AND(CC29="нд",CC29=CC30,CC30=CC31),"нд",SUMIF(CC29,"&gt;0",CC29)+SUMIF(CC30,"&gt;0",CC30)+SUMIF(CC31,"&gt;0",CC31))</f>
        <v>0</v>
      </c>
      <c r="CD28" s="14">
        <f>IF(AND(CD29="нд",CD29=CD30,CD30=CD31),"нд",SUMIF(CD29,"&gt;0",CD29)+SUMIF(CD30,"&gt;0",CD30)+SUMIF(CD31,"&gt;0",CD31))</f>
        <v>0</v>
      </c>
      <c r="CE28" s="14">
        <f>IF(AND(CE29="нд",CE29=CE30,CE30=CE31),"нд",SUMIF(CE29,"&gt;0",CE29)+SUMIF(CE30,"&gt;0",CE30)+SUMIF(CE31,"&gt;0",CE31))</f>
        <v>404.25627220438997</v>
      </c>
      <c r="CF28" s="14">
        <f>IF(AND(CF29="нд",CF29=CF30,CF30=CF31),"нд",SUMIF(CF29,"&gt;0",CF29)+SUMIF(CF30,"&gt;0",CF30)+SUMIF(CF31,"&gt;0",CF31))</f>
        <v>309.22300924999939</v>
      </c>
      <c r="CG28" s="14">
        <f>IF(AND(CG29="нд",CG29=CG30,CG30=CG31),"нд",SUMIF(CG29,"&gt;0",CG29)+SUMIF(CG30,"&gt;0",CG30)+SUMIF(CG31,"&gt;0",CG31))</f>
        <v>0</v>
      </c>
      <c r="CH28" s="14">
        <f>IF(AND(CH29="нд",CH29=CH30,CH30=CH31),"нд",SUMIF(CH29,"&gt;0",CH29)+SUMIF(CH30,"&gt;0",CH30)+SUMIF(CH31,"&gt;0",CH31))</f>
        <v>0</v>
      </c>
      <c r="CI28" s="14">
        <f>IF(AND(CI29="нд",CI29=CI30,CI30=CI31),"нд",SUMIF(CI29,"&gt;0",CI29)+SUMIF(CI30,"&gt;0",CI30)+SUMIF(CI31,"&gt;0",CI31))</f>
        <v>0</v>
      </c>
      <c r="CJ28" s="14">
        <f>IF(AND(CJ29="нд",CJ29=CJ30,CJ30=CJ31),"нд",SUMIF(CJ29,"&gt;0",CJ29)+SUMIF(CJ30,"&gt;0",CJ30)+SUMIF(CJ31,"&gt;0",CJ31))</f>
        <v>0</v>
      </c>
      <c r="CK28" s="14">
        <f>IF(AND(CK29="нд",CK29=CK30,CK30=CK31),"нд",SUMIF(CK29,"&gt;0",CK29)+SUMIF(CK30,"&gt;0",CK30)+SUMIF(CK31,"&gt;0",CK31))</f>
        <v>0</v>
      </c>
      <c r="CL28" s="14">
        <f>IF(AND(CL29="нд",CL29=CL30,CL30=CL31),"нд",SUMIF(CL29,"&gt;0",CL29)+SUMIF(CL30,"&gt;0",CL30)+SUMIF(CL31,"&gt;0",CL31))</f>
        <v>0</v>
      </c>
      <c r="CM28" s="14">
        <f>IF(AND(CM29="нд",CM29=CM30,CM30=CM31),"нд",SUMIF(CM29,"&gt;0",CM29)+SUMIF(CM30,"&gt;0",CM30)+SUMIF(CM31,"&gt;0",CM31))</f>
        <v>0</v>
      </c>
      <c r="CN28" s="14">
        <f>IF(AND(CN29="нд",CN29=CN30,CN30=CN31),"нд",SUMIF(CN29,"&gt;0",CN29)+SUMIF(CN30,"&gt;0",CN30)+SUMIF(CN31,"&gt;0",CN31))</f>
        <v>0</v>
      </c>
      <c r="CO28" s="14">
        <f>IF(AND(CO29="нд",CO29=CO30,CO30=CO31),"нд",SUMIF(CO29,"&gt;0",CO29)+SUMIF(CO30,"&gt;0",CO30)+SUMIF(CO31,"&gt;0",CO31))</f>
        <v>0</v>
      </c>
      <c r="CP28" s="14">
        <f>IF(AND(CP29="нд",CP29=CP30,CP30=CP31),"нд",SUMIF(CP29,"&gt;0",CP29)+SUMIF(CP30,"&gt;0",CP30)+SUMIF(CP31,"&gt;0",CP31))</f>
        <v>0</v>
      </c>
      <c r="DJ28" s="2"/>
      <c r="DK28" s="2"/>
    </row>
    <row r="29" spans="1:115" s="21" customFormat="1" ht="47.25">
      <c r="A29" s="23" t="s">
        <v>364</v>
      </c>
      <c r="B29" s="18" t="s">
        <v>363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8.6300000000000008</v>
      </c>
      <c r="AH29" s="23">
        <v>8.7000000000000011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 t="s">
        <v>0</v>
      </c>
      <c r="AP29" s="23" t="s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 t="s">
        <v>0</v>
      </c>
      <c r="BT29" s="23" t="s">
        <v>0</v>
      </c>
      <c r="BU29" s="23" t="s">
        <v>0</v>
      </c>
      <c r="BV29" s="23" t="s">
        <v>0</v>
      </c>
      <c r="BW29" s="23" t="s">
        <v>0</v>
      </c>
      <c r="BX29" s="23" t="s">
        <v>0</v>
      </c>
      <c r="BY29" s="23" t="s">
        <v>0</v>
      </c>
      <c r="BZ29" s="23" t="s">
        <v>0</v>
      </c>
      <c r="CA29" s="23">
        <v>3</v>
      </c>
      <c r="CB29" s="23">
        <v>3</v>
      </c>
      <c r="CC29" s="23">
        <v>0</v>
      </c>
      <c r="CD29" s="23">
        <v>0</v>
      </c>
      <c r="CE29" s="23">
        <v>0</v>
      </c>
      <c r="CF29" s="23">
        <v>1.9753199999365499E-2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DJ29" s="22"/>
      <c r="DK29" s="22"/>
    </row>
    <row r="30" spans="1:115" s="21" customFormat="1" ht="47.25">
      <c r="A30" s="23" t="s">
        <v>362</v>
      </c>
      <c r="B30" s="18" t="s">
        <v>361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0.12000000000000001</v>
      </c>
      <c r="AH30" s="23">
        <v>0.12000000000000001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 t="s">
        <v>0</v>
      </c>
      <c r="AP30" s="23" t="s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 t="s">
        <v>0</v>
      </c>
      <c r="BT30" s="23" t="s">
        <v>0</v>
      </c>
      <c r="BU30" s="23" t="s">
        <v>0</v>
      </c>
      <c r="BV30" s="23" t="s">
        <v>0</v>
      </c>
      <c r="BW30" s="23" t="s">
        <v>0</v>
      </c>
      <c r="BX30" s="23" t="s">
        <v>0</v>
      </c>
      <c r="BY30" s="23" t="s">
        <v>0</v>
      </c>
      <c r="BZ30" s="23" t="s">
        <v>0</v>
      </c>
      <c r="CA30" s="23">
        <v>0</v>
      </c>
      <c r="CB30" s="23">
        <v>1</v>
      </c>
      <c r="CC30" s="23">
        <v>0</v>
      </c>
      <c r="CD30" s="23">
        <v>0</v>
      </c>
      <c r="CE30" s="23">
        <v>0</v>
      </c>
      <c r="CF30" s="23">
        <v>5.4171169999999998E-2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DJ30" s="22"/>
      <c r="DK30" s="22"/>
    </row>
    <row r="31" spans="1:115" s="7" customFormat="1" ht="31.5">
      <c r="A31" s="16" t="s">
        <v>336</v>
      </c>
      <c r="B31" s="18" t="s">
        <v>360</v>
      </c>
      <c r="C31" s="14">
        <f>IF((COUNTIF(C32:C55,"нд"))=(COUNTA(C32:C55)),"нд",SUMIF(C32:C55,"&gt;0",C32:C55))</f>
        <v>0</v>
      </c>
      <c r="D31" s="14">
        <f>IF((COUNTIF(D32:D55,"нд"))=(COUNTA(D32:D55)),"нд",SUMIF(D32:D55,"&gt;0",D32:D55))</f>
        <v>0</v>
      </c>
      <c r="E31" s="14">
        <f>IF((COUNTIF(E32:E55,"нд"))=(COUNTA(E32:E55)),"нд",SUMIF(E32:E55,"&gt;0",E32:E55))</f>
        <v>0</v>
      </c>
      <c r="F31" s="14">
        <f>IF((COUNTIF(F32:F55,"нд"))=(COUNTA(F32:F55)),"нд",SUMIF(F32:F55,"&gt;0",F32:F55))</f>
        <v>0</v>
      </c>
      <c r="G31" s="14">
        <f>IF((COUNTIF(G32:G55,"нд"))=(COUNTA(G32:G55)),"нд",SUMIF(G32:G55,"&gt;0",G32:G55))</f>
        <v>0</v>
      </c>
      <c r="H31" s="14">
        <f>IF((COUNTIF(H32:H55,"нд"))=(COUNTA(H32:H55)),"нд",SUMIF(H32:H55,"&gt;0",H32:H55))</f>
        <v>0</v>
      </c>
      <c r="I31" s="14">
        <f>IF((COUNTIF(I32:I55,"нд"))=(COUNTA(I32:I55)),"нд",SUMIF(I32:I55,"&gt;0",I32:I55))</f>
        <v>82</v>
      </c>
      <c r="J31" s="14">
        <f>IF((COUNTIF(J32:J55,"нд"))=(COUNTA(J32:J55)),"нд",SUMIF(J32:J55,"&gt;0",J32:J55))</f>
        <v>82</v>
      </c>
      <c r="K31" s="14">
        <f>IF((COUNTIF(K32:K55,"нд"))=(COUNTA(K32:K55)),"нд",SUMIF(K32:K55,"&gt;0",K32:K55))</f>
        <v>0</v>
      </c>
      <c r="L31" s="14">
        <f>IF((COUNTIF(L32:L55,"нд"))=(COUNTA(L32:L55)),"нд",SUMIF(L32:L55,"&gt;0",L32:L55))</f>
        <v>0</v>
      </c>
      <c r="M31" s="14">
        <f>IF((COUNTIF(M32:M55,"нд"))=(COUNTA(M32:M55)),"нд",SUMIF(M32:M55,"&gt;0",M32:M55))</f>
        <v>0</v>
      </c>
      <c r="N31" s="14">
        <f>IF((COUNTIF(N32:N55,"нд"))=(COUNTA(N32:N55)),"нд",SUMIF(N32:N55,"&gt;0",N32:N55))</f>
        <v>0</v>
      </c>
      <c r="O31" s="14">
        <f>IF((COUNTIF(O32:O55,"нд"))=(COUNTA(O32:O55)),"нд",SUMIF(O32:O55,"&gt;0",O32:O55))</f>
        <v>0</v>
      </c>
      <c r="P31" s="14">
        <f>IF((COUNTIF(P32:P55,"нд"))=(COUNTA(P32:P55)),"нд",SUMIF(P32:P55,"&gt;0",P32:P55))</f>
        <v>0</v>
      </c>
      <c r="Q31" s="14">
        <f>IF((COUNTIF(Q32:Q55,"нд"))=(COUNTA(Q32:Q55)),"нд",SUMIF(Q32:Q55,"&gt;0",Q32:Q55))</f>
        <v>0</v>
      </c>
      <c r="R31" s="14">
        <f>IF((COUNTIF(R32:R55,"нд"))=(COUNTA(R32:R55)),"нд",SUMIF(R32:R55,"&gt;0",R32:R55))</f>
        <v>0</v>
      </c>
      <c r="S31" s="14">
        <f>IF((COUNTIF(S32:S55,"нд"))=(COUNTA(S32:S55)),"нд",SUMIF(S32:S55,"&gt;0",S32:S55))</f>
        <v>0</v>
      </c>
      <c r="T31" s="14">
        <f>IF((COUNTIF(T32:T55,"нд"))=(COUNTA(T32:T55)),"нд",SUMIF(T32:T55,"&gt;0",T32:T55))</f>
        <v>0</v>
      </c>
      <c r="U31" s="14">
        <f>IF((COUNTIF(U32:U55,"нд"))=(COUNTA(U32:U55)),"нд",SUMIF(U32:U55,"&gt;0",U32:U55))</f>
        <v>0</v>
      </c>
      <c r="V31" s="14">
        <f>IF((COUNTIF(V32:V55,"нд"))=(COUNTA(V32:V55)),"нд",SUMIF(V32:V55,"&gt;0",V32:V55))</f>
        <v>0</v>
      </c>
      <c r="W31" s="14">
        <f>IF((COUNTIF(W32:W55,"нд"))=(COUNTA(W32:W55)),"нд",SUMIF(W32:W55,"&gt;0",W32:W55))</f>
        <v>0</v>
      </c>
      <c r="X31" s="14">
        <f>IF((COUNTIF(X32:X55,"нд"))=(COUNTA(X32:X55)),"нд",SUMIF(X32:X55,"&gt;0",X32:X55))</f>
        <v>0</v>
      </c>
      <c r="Y31" s="14">
        <f>IF((COUNTIF(Y32:Y55,"нд"))=(COUNTA(Y32:Y55)),"нд",SUMIF(Y32:Y55,"&gt;0",Y32:Y55))</f>
        <v>3.492</v>
      </c>
      <c r="Z31" s="14">
        <f>IF((COUNTIF(Z32:Z55,"нд"))=(COUNTA(Z32:Z55)),"нд",SUMIF(Z32:Z55,"&gt;0",Z32:Z55))</f>
        <v>9.6720000000000006</v>
      </c>
      <c r="AA31" s="14">
        <f>IF((COUNTIF(AA32:AA55,"нд"))=(COUNTA(AA32:AA55)),"нд",SUMIF(AA32:AA55,"&gt;0",AA32:AA55))</f>
        <v>0.113</v>
      </c>
      <c r="AB31" s="14">
        <f>IF((COUNTIF(AB32:AB55,"нд"))=(COUNTA(AB32:AB55)),"нд",SUMIF(AB32:AB55,"&gt;0",AB32:AB55))</f>
        <v>0.113</v>
      </c>
      <c r="AC31" s="14">
        <f>IF((COUNTIF(AC32:AC55,"нд"))=(COUNTA(AC32:AC55)),"нд",SUMIF(AC32:AC55,"&gt;0",AC32:AC55))</f>
        <v>0</v>
      </c>
      <c r="AD31" s="14">
        <f>IF((COUNTIF(AD32:AD55,"нд"))=(COUNTA(AD32:AD55)),"нд",SUMIF(AD32:AD55,"&gt;0",AD32:AD55))</f>
        <v>1.0529999999999999</v>
      </c>
      <c r="AE31" s="14">
        <f>IF((COUNTIF(AE32:AE55,"нд"))=(COUNTA(AE32:AE55)),"нд",SUMIF(AE32:AE55,"&gt;0",AE32:AE55))</f>
        <v>0</v>
      </c>
      <c r="AF31" s="14">
        <f>IF((COUNTIF(AF32:AF55,"нд"))=(COUNTA(AF32:AF55)),"нд",SUMIF(AF32:AF55,"&gt;0",AF32:AF55))</f>
        <v>0</v>
      </c>
      <c r="AG31" s="14">
        <f>IF((COUNTIF(AG32:AG55,"нд"))=(COUNTA(AG32:AG55)),"нд",SUMIF(AG32:AG55,"&gt;0",AG32:AG55))</f>
        <v>0</v>
      </c>
      <c r="AH31" s="14">
        <f>IF((COUNTIF(AH32:AH55,"нд"))=(COUNTA(AH32:AH55)),"нд",SUMIF(AH32:AH55,"&gt;0",AH32:AH55))</f>
        <v>0</v>
      </c>
      <c r="AI31" s="14">
        <f>IF((COUNTIF(AI32:AI55,"нд"))=(COUNTA(AI32:AI55)),"нд",SUMIF(AI32:AI55,"&gt;0",AI32:AI55))</f>
        <v>14.64</v>
      </c>
      <c r="AJ31" s="14">
        <f>IF((COUNTIF(AJ32:AJ55,"нд"))=(COUNTA(AJ32:AJ55)),"нд",SUMIF(AJ32:AJ55,"&gt;0",AJ32:AJ55))</f>
        <v>14.64</v>
      </c>
      <c r="AK31" s="14">
        <f>IF((COUNTIF(AK32:AK55,"нд"))=(COUNTA(AK32:AK55)),"нд",SUMIF(AK32:AK55,"&gt;0",AK32:AK55))</f>
        <v>0</v>
      </c>
      <c r="AL31" s="14">
        <f>IF((COUNTIF(AL32:AL55,"нд"))=(COUNTA(AL32:AL55)),"нд",SUMIF(AL32:AL55,"&gt;0",AL32:AL55))</f>
        <v>0</v>
      </c>
      <c r="AM31" s="14">
        <f>IF((COUNTIF(AM32:AM55,"нд"))=(COUNTA(AM32:AM55)),"нд",SUMIF(AM32:AM55,"&gt;0",AM32:AM55))</f>
        <v>1.5</v>
      </c>
      <c r="AN31" s="14">
        <f>IF((COUNTIF(AN32:AN55,"нд"))=(COUNTA(AN32:AN55)),"нд",SUMIF(AN32:AN55,"&gt;0",AN32:AN55))</f>
        <v>2.25</v>
      </c>
      <c r="AO31" s="14" t="s">
        <v>0</v>
      </c>
      <c r="AP31" s="14" t="s">
        <v>0</v>
      </c>
      <c r="AQ31" s="14">
        <f>IF((COUNTIF(AQ32:AQ55,"нд"))=(COUNTA(AQ32:AQ55)),"нд",SUMIF(AQ32:AQ55,"&gt;0",AQ32:AQ55))</f>
        <v>0</v>
      </c>
      <c r="AR31" s="14">
        <f>IF((COUNTIF(AR32:AR55,"нд"))=(COUNTA(AR32:AR55)),"нд",SUMIF(AR32:AR55,"&gt;0",AR32:AR55))</f>
        <v>0</v>
      </c>
      <c r="AS31" s="14">
        <f>IF((COUNTIF(AS32:AS55,"нд"))=(COUNTA(AS32:AS55)),"нд",SUMIF(AS32:AS55,"&gt;0",AS32:AS55))</f>
        <v>0</v>
      </c>
      <c r="AT31" s="14">
        <f>IF((COUNTIF(AT32:AT55,"нд"))=(COUNTA(AT32:AT55)),"нд",SUMIF(AT32:AT55,"&gt;0",AT32:AT55))</f>
        <v>0</v>
      </c>
      <c r="AU31" s="14">
        <f>IF((COUNTIF(AU32:AU55,"нд"))=(COUNTA(AU32:AU55)),"нд",SUMIF(AU32:AU55,"&gt;0",AU32:AU55))</f>
        <v>0</v>
      </c>
      <c r="AV31" s="14">
        <f>IF((COUNTIF(AV32:AV55,"нд"))=(COUNTA(AV32:AV55)),"нд",SUMIF(AV32:AV55,"&gt;0",AV32:AV55))</f>
        <v>0</v>
      </c>
      <c r="AW31" s="14">
        <f>IF((COUNTIF(AW32:AW55,"нд"))=(COUNTA(AW32:AW55)),"нд",SUMIF(AW32:AW55,"&gt;0",AW32:AW55))</f>
        <v>0</v>
      </c>
      <c r="AX31" s="14">
        <f>IF((COUNTIF(AX32:AX55,"нд"))=(COUNTA(AX32:AX55)),"нд",SUMIF(AX32:AX55,"&gt;0",AX32:AX55))</f>
        <v>0</v>
      </c>
      <c r="AY31" s="14">
        <f>IF((COUNTIF(AY32:AY55,"нд"))=(COUNTA(AY32:AY55)),"нд",SUMIF(AY32:AY55,"&gt;0",AY32:AY55))</f>
        <v>0</v>
      </c>
      <c r="AZ31" s="14">
        <f>IF((COUNTIF(AZ32:AZ55,"нд"))=(COUNTA(AZ32:AZ55)),"нд",SUMIF(AZ32:AZ55,"&gt;0",AZ32:AZ55))</f>
        <v>0</v>
      </c>
      <c r="BA31" s="14">
        <f>IF((COUNTIF(BA32:BA55,"нд"))=(COUNTA(BA32:BA55)),"нд",SUMIF(BA32:BA55,"&gt;0",BA32:BA55))</f>
        <v>0</v>
      </c>
      <c r="BB31" s="14">
        <f>IF((COUNTIF(BB32:BB55,"нд"))=(COUNTA(BB32:BB55)),"нд",SUMIF(BB32:BB55,"&gt;0",BB32:BB55))</f>
        <v>0</v>
      </c>
      <c r="BC31" s="14">
        <f>IF((COUNTIF(BC32:BC55,"нд"))=(COUNTA(BC32:BC55)),"нд",SUMIF(BC32:BC55,"&gt;0",BC32:BC55))</f>
        <v>0</v>
      </c>
      <c r="BD31" s="14">
        <f>IF((COUNTIF(BD32:BD55,"нд"))=(COUNTA(BD32:BD55)),"нд",SUMIF(BD32:BD55,"&gt;0",BD32:BD55))</f>
        <v>0</v>
      </c>
      <c r="BE31" s="14">
        <f>IF((COUNTIF(BE32:BE55,"нд"))=(COUNTA(BE32:BE55)),"нд",SUMIF(BE32:BE55,"&gt;0",BE32:BE55))</f>
        <v>0</v>
      </c>
      <c r="BF31" s="14">
        <f>IF((COUNTIF(BF32:BF55,"нд"))=(COUNTA(BF32:BF55)),"нд",SUMIF(BF32:BF55,"&gt;0",BF32:BF55))</f>
        <v>0</v>
      </c>
      <c r="BG31" s="14">
        <f>IF((COUNTIF(BG32:BG55,"нд"))=(COUNTA(BG32:BG55)),"нд",SUMIF(BG32:BG55,"&gt;0",BG32:BG55))</f>
        <v>0</v>
      </c>
      <c r="BH31" s="14">
        <f>IF((COUNTIF(BH32:BH55,"нд"))=(COUNTA(BH32:BH55)),"нд",SUMIF(BH32:BH55,"&gt;0",BH32:BH55))</f>
        <v>0</v>
      </c>
      <c r="BI31" s="14">
        <f>IF((COUNTIF(BI32:BI55,"нд"))=(COUNTA(BI32:BI55)),"нд",SUMIF(BI32:BI55,"&gt;0",BI32:BI55))</f>
        <v>0</v>
      </c>
      <c r="BJ31" s="14">
        <f>IF((COUNTIF(BJ32:BJ55,"нд"))=(COUNTA(BJ32:BJ55)),"нд",SUMIF(BJ32:BJ55,"&gt;0",BJ32:BJ55))</f>
        <v>0</v>
      </c>
      <c r="BK31" s="14">
        <f>IF((COUNTIF(BK32:BK55,"нд"))=(COUNTA(BK32:BK55)),"нд",SUMIF(BK32:BK55,"&gt;0",BK32:BK55))</f>
        <v>0</v>
      </c>
      <c r="BL31" s="14">
        <f>IF((COUNTIF(BL32:BL55,"нд"))=(COUNTA(BL32:BL55)),"нд",SUMIF(BL32:BL55,"&gt;0",BL32:BL55))</f>
        <v>0</v>
      </c>
      <c r="BM31" s="14">
        <f>IF((COUNTIF(BM32:BM55,"нд"))=(COUNTA(BM32:BM55)),"нд",SUMIF(BM32:BM55,"&gt;0",BM32:BM55))</f>
        <v>0</v>
      </c>
      <c r="BN31" s="14">
        <f>IF((COUNTIF(BN32:BN55,"нд"))=(COUNTA(BN32:BN55)),"нд",SUMIF(BN32:BN55,"&gt;0",BN32:BN55))</f>
        <v>0</v>
      </c>
      <c r="BO31" s="14">
        <f>IF((COUNTIF(BO32:BO55,"нд"))=(COUNTA(BO32:BO55)),"нд",SUMIF(BO32:BO55,"&gt;0",BO32:BO55))</f>
        <v>0</v>
      </c>
      <c r="BP31" s="14">
        <f>IF((COUNTIF(BP32:BP55,"нд"))=(COUNTA(BP32:BP55)),"нд",SUMIF(BP32:BP55,"&gt;0",BP32:BP55))</f>
        <v>0</v>
      </c>
      <c r="BQ31" s="14">
        <f>IF((COUNTIF(BQ32:BQ55,"нд"))=(COUNTA(BQ32:BQ55)),"нд",SUMIF(BQ32:BQ55,"&gt;0",BQ32:BQ55))</f>
        <v>0</v>
      </c>
      <c r="BR31" s="14">
        <f>IF((COUNTIF(BR32:BR55,"нд"))=(COUNTA(BR32:BR55)),"нд",SUMIF(BR32:BR55,"&gt;0",BR32:BR55))</f>
        <v>0</v>
      </c>
      <c r="BS31" s="14" t="str">
        <f>IF((COUNTIF(BS32:BS55,"нд"))=(COUNTA(BS32:BS55)),"нд",SUMIF(BS32:BS55,"&gt;0",BS32:BS55))</f>
        <v>нд</v>
      </c>
      <c r="BT31" s="14" t="str">
        <f>IF((COUNTIF(BT32:BT55,"нд"))=(COUNTA(BT32:BT55)),"нд",SUMIF(BT32:BT55,"&gt;0",BT32:BT55))</f>
        <v>нд</v>
      </c>
      <c r="BU31" s="14" t="str">
        <f>IF((COUNTIF(BU32:BU55,"нд"))=(COUNTA(BU32:BU55)),"нд",SUMIF(BU32:BU55,"&gt;0",BU32:BU55))</f>
        <v>нд</v>
      </c>
      <c r="BV31" s="14" t="str">
        <f>IF((COUNTIF(BV32:BV55,"нд"))=(COUNTA(BV32:BV55)),"нд",SUMIF(BV32:BV55,"&gt;0",BV32:BV55))</f>
        <v>нд</v>
      </c>
      <c r="BW31" s="14" t="str">
        <f>IF((COUNTIF(BW32:BW55,"нд"))=(COUNTA(BW32:BW55)),"нд",SUMIF(BW32:BW55,"&gt;0",BW32:BW55))</f>
        <v>нд</v>
      </c>
      <c r="BX31" s="14" t="str">
        <f>IF((COUNTIF(BX32:BX55,"нд"))=(COUNTA(BX32:BX55)),"нд",SUMIF(BX32:BX55,"&gt;0",BX32:BX55))</f>
        <v>нд</v>
      </c>
      <c r="BY31" s="14" t="str">
        <f>IF((COUNTIF(BY32:BY55,"нд"))=(COUNTA(BY32:BY55)),"нд",SUMIF(BY32:BY55,"&gt;0",BY32:BY55))</f>
        <v>нд</v>
      </c>
      <c r="BZ31" s="14" t="str">
        <f>IF((COUNTIF(BZ32:BZ55,"нд"))=(COUNTA(BZ32:BZ55)),"нд",SUMIF(BZ32:BZ55,"&gt;0",BZ32:BZ55))</f>
        <v>нд</v>
      </c>
      <c r="CA31" s="14">
        <f>IF((COUNTIF(CA32:CA55,"нд"))=(COUNTA(CA32:CA55)),"нд",SUMIF(CA32:CA55,"&gt;0",CA32:CA55))</f>
        <v>5</v>
      </c>
      <c r="CB31" s="14">
        <f>IF((COUNTIF(CB32:CB55,"нд"))=(COUNTA(CB32:CB55)),"нд",SUMIF(CB32:CB55,"&gt;0",CB32:CB55))</f>
        <v>5</v>
      </c>
      <c r="CC31" s="14">
        <f>IF((COUNTIF(CC32:CC55,"нд"))=(COUNTA(CC32:CC55)),"нд",SUMIF(CC32:CC55,"&gt;0",CC32:CC55))</f>
        <v>0</v>
      </c>
      <c r="CD31" s="14">
        <f>IF((COUNTIF(CD32:CD55,"нд"))=(COUNTA(CD32:CD55)),"нд",SUMIF(CD32:CD55,"&gt;0",CD32:CD55))</f>
        <v>0</v>
      </c>
      <c r="CE31" s="14">
        <f>IF((COUNTIF(CE32:CE55,"нд"))=(COUNTA(CE32:CE55)),"нд",SUMIF(CE32:CE55,"&gt;0",CE32:CE55))</f>
        <v>404.25627220438997</v>
      </c>
      <c r="CF31" s="14">
        <f>IF((COUNTIF(CF32:CF55,"нд"))=(COUNTA(CF32:CF55)),"нд",SUMIF(CF32:CF55,"&gt;0",CF32:CF55))</f>
        <v>309.14908488000003</v>
      </c>
      <c r="CG31" s="14">
        <f>IF((COUNTIF(CG32:CG55,"нд"))=(COUNTA(CG32:CG55)),"нд",SUMIF(CG32:CG55,"&gt;0",CG32:CG55))</f>
        <v>0</v>
      </c>
      <c r="CH31" s="14">
        <f>IF((COUNTIF(CH32:CH55,"нд"))=(COUNTA(CH32:CH55)),"нд",SUMIF(CH32:CH55,"&gt;0",CH32:CH55))</f>
        <v>0</v>
      </c>
      <c r="CI31" s="14">
        <f>IF((COUNTIF(CI32:CI55,"нд"))=(COUNTA(CI32:CI55)),"нд",SUMIF(CI32:CI55,"&gt;0",CI32:CI55))</f>
        <v>0</v>
      </c>
      <c r="CJ31" s="14">
        <f>IF((COUNTIF(CJ32:CJ55,"нд"))=(COUNTA(CJ32:CJ55)),"нд",SUMIF(CJ32:CJ55,"&gt;0",CJ32:CJ55))</f>
        <v>0</v>
      </c>
      <c r="CK31" s="14">
        <f>IF((COUNTIF(CK32:CK55,"нд"))=(COUNTA(CK32:CK55)),"нд",SUMIF(CK32:CK55,"&gt;0",CK32:CK55))</f>
        <v>0</v>
      </c>
      <c r="CL31" s="14">
        <f>IF((COUNTIF(CL32:CL55,"нд"))=(COUNTA(CL32:CL55)),"нд",SUMIF(CL32:CL55,"&gt;0",CL32:CL55))</f>
        <v>0</v>
      </c>
      <c r="CM31" s="14">
        <f>IF((COUNTIF(CM32:CM55,"нд"))=(COUNTA(CM32:CM55)),"нд",SUMIF(CM32:CM55,"&gt;0",CM32:CM55))</f>
        <v>0</v>
      </c>
      <c r="CN31" s="14">
        <f>IF((COUNTIF(CN32:CN55,"нд"))=(COUNTA(CN32:CN55)),"нд",SUMIF(CN32:CN55,"&gt;0",CN32:CN55))</f>
        <v>0</v>
      </c>
      <c r="CO31" s="14">
        <f>IF((COUNTIF(CO32:CO55,"нд"))=(COUNTA(CO32:CO55)),"нд",SUMIF(CO32:CO55,"&gt;0",CO32:CO55))</f>
        <v>0</v>
      </c>
      <c r="CP31" s="14">
        <f>IF((COUNTIF(CP32:CP55,"нд"))=(COUNTA(CP32:CP55)),"нд",SUMIF(CP32:CP55,"&gt;0",CP32:CP55))</f>
        <v>0</v>
      </c>
      <c r="DJ31" s="2"/>
      <c r="DK31" s="2"/>
    </row>
    <row r="32" spans="1:115" s="7" customFormat="1" ht="63">
      <c r="A32" s="11" t="s">
        <v>336</v>
      </c>
      <c r="B32" s="10" t="s">
        <v>359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13">
        <v>0</v>
      </c>
      <c r="K32" s="8">
        <v>0</v>
      </c>
      <c r="L32" s="13">
        <v>0</v>
      </c>
      <c r="M32" s="8">
        <v>0</v>
      </c>
      <c r="N32" s="13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13">
        <v>0</v>
      </c>
      <c r="AA32" s="8">
        <v>0</v>
      </c>
      <c r="AB32" s="13">
        <v>0</v>
      </c>
      <c r="AC32" s="8">
        <v>0</v>
      </c>
      <c r="AD32" s="13">
        <v>0</v>
      </c>
      <c r="AE32" s="8">
        <v>0</v>
      </c>
      <c r="AF32" s="13">
        <v>0</v>
      </c>
      <c r="AG32" s="8">
        <v>0</v>
      </c>
      <c r="AH32" s="13">
        <v>0</v>
      </c>
      <c r="AI32" s="8">
        <v>0</v>
      </c>
      <c r="AJ32" s="9">
        <v>0</v>
      </c>
      <c r="AK32" s="8">
        <v>0</v>
      </c>
      <c r="AL32" s="8">
        <v>0</v>
      </c>
      <c r="AM32" s="8">
        <v>0</v>
      </c>
      <c r="AN32" s="9" t="s">
        <v>282</v>
      </c>
      <c r="AO32" s="8" t="s">
        <v>0</v>
      </c>
      <c r="AP32" s="8" t="s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 t="s">
        <v>0</v>
      </c>
      <c r="BT32" s="8" t="s">
        <v>0</v>
      </c>
      <c r="BU32" s="8" t="s">
        <v>0</v>
      </c>
      <c r="BV32" s="8" t="s">
        <v>0</v>
      </c>
      <c r="BW32" s="8" t="s">
        <v>0</v>
      </c>
      <c r="BX32" s="8" t="s">
        <v>0</v>
      </c>
      <c r="BY32" s="8" t="s">
        <v>0</v>
      </c>
      <c r="BZ32" s="8" t="s">
        <v>0</v>
      </c>
      <c r="CA32" s="8">
        <v>0</v>
      </c>
      <c r="CB32" s="9" t="s">
        <v>282</v>
      </c>
      <c r="CC32" s="8">
        <v>0</v>
      </c>
      <c r="CD32" s="8">
        <v>0</v>
      </c>
      <c r="CE32" s="8">
        <v>0</v>
      </c>
      <c r="CF32" s="9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DJ32" s="2"/>
      <c r="DK32" s="2"/>
    </row>
    <row r="33" spans="1:115" s="7" customFormat="1" ht="47.25">
      <c r="A33" s="11" t="s">
        <v>336</v>
      </c>
      <c r="B33" s="10" t="s">
        <v>358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13">
        <v>0</v>
      </c>
      <c r="K33" s="8">
        <v>0</v>
      </c>
      <c r="L33" s="13">
        <v>0</v>
      </c>
      <c r="M33" s="8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13">
        <v>0</v>
      </c>
      <c r="AA33" s="8">
        <v>0.113</v>
      </c>
      <c r="AB33" s="13">
        <v>0.113</v>
      </c>
      <c r="AC33" s="8">
        <v>0</v>
      </c>
      <c r="AD33" s="13">
        <v>0</v>
      </c>
      <c r="AE33" s="8">
        <v>0</v>
      </c>
      <c r="AF33" s="13">
        <v>0</v>
      </c>
      <c r="AG33" s="8">
        <v>0</v>
      </c>
      <c r="AH33" s="13">
        <v>0</v>
      </c>
      <c r="AI33" s="8">
        <v>0</v>
      </c>
      <c r="AJ33" s="9">
        <v>0</v>
      </c>
      <c r="AK33" s="8">
        <v>0</v>
      </c>
      <c r="AL33" s="8">
        <v>0</v>
      </c>
      <c r="AM33" s="8">
        <v>1.5</v>
      </c>
      <c r="AN33" s="9">
        <v>1.5</v>
      </c>
      <c r="AO33" s="8">
        <v>0.43</v>
      </c>
      <c r="AP33" s="8">
        <v>0.43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 t="s">
        <v>0</v>
      </c>
      <c r="BT33" s="8" t="s">
        <v>0</v>
      </c>
      <c r="BU33" s="8" t="s">
        <v>0</v>
      </c>
      <c r="BV33" s="8" t="s">
        <v>0</v>
      </c>
      <c r="BW33" s="8" t="s">
        <v>0</v>
      </c>
      <c r="BX33" s="8" t="s">
        <v>0</v>
      </c>
      <c r="BY33" s="8" t="s">
        <v>0</v>
      </c>
      <c r="BZ33" s="8" t="s">
        <v>0</v>
      </c>
      <c r="CA33" s="8">
        <v>1</v>
      </c>
      <c r="CB33" s="9">
        <v>1</v>
      </c>
      <c r="CC33" s="8">
        <v>0</v>
      </c>
      <c r="CD33" s="8">
        <v>0</v>
      </c>
      <c r="CE33" s="8">
        <v>0</v>
      </c>
      <c r="CF33" s="9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DJ33" s="2"/>
      <c r="DK33" s="2"/>
    </row>
    <row r="34" spans="1:115" s="7" customFormat="1" ht="63">
      <c r="A34" s="11" t="s">
        <v>336</v>
      </c>
      <c r="B34" s="10" t="s">
        <v>357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13">
        <v>0</v>
      </c>
      <c r="K34" s="8">
        <v>0</v>
      </c>
      <c r="L34" s="13">
        <v>0</v>
      </c>
      <c r="M34" s="8">
        <v>0</v>
      </c>
      <c r="N34" s="13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13">
        <v>0</v>
      </c>
      <c r="AA34" s="8">
        <v>0</v>
      </c>
      <c r="AB34" s="13">
        <v>0</v>
      </c>
      <c r="AC34" s="8">
        <v>0</v>
      </c>
      <c r="AD34" s="13">
        <v>0.52300000000000002</v>
      </c>
      <c r="AE34" s="8">
        <v>0</v>
      </c>
      <c r="AF34" s="13">
        <v>0</v>
      </c>
      <c r="AG34" s="8">
        <v>0</v>
      </c>
      <c r="AH34" s="13">
        <v>0</v>
      </c>
      <c r="AI34" s="8">
        <v>0</v>
      </c>
      <c r="AJ34" s="9">
        <v>0</v>
      </c>
      <c r="AK34" s="8">
        <v>0</v>
      </c>
      <c r="AL34" s="8">
        <v>0</v>
      </c>
      <c r="AM34" s="8">
        <v>0</v>
      </c>
      <c r="AN34" s="9">
        <v>0.3</v>
      </c>
      <c r="AO34" s="8" t="s">
        <v>0</v>
      </c>
      <c r="AP34" s="8" t="s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 t="s">
        <v>0</v>
      </c>
      <c r="BT34" s="8" t="s">
        <v>0</v>
      </c>
      <c r="BU34" s="8" t="s">
        <v>0</v>
      </c>
      <c r="BV34" s="8" t="s">
        <v>0</v>
      </c>
      <c r="BW34" s="8" t="s">
        <v>0</v>
      </c>
      <c r="BX34" s="8" t="s">
        <v>0</v>
      </c>
      <c r="BY34" s="8" t="s">
        <v>0</v>
      </c>
      <c r="BZ34" s="8" t="s">
        <v>0</v>
      </c>
      <c r="CA34" s="8">
        <v>1</v>
      </c>
      <c r="CB34" s="9">
        <v>1</v>
      </c>
      <c r="CC34" s="8">
        <v>0</v>
      </c>
      <c r="CD34" s="8">
        <v>0</v>
      </c>
      <c r="CE34" s="8">
        <v>0</v>
      </c>
      <c r="CF34" s="9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DJ34" s="2"/>
      <c r="DK34" s="2"/>
    </row>
    <row r="35" spans="1:115" s="7" customFormat="1" ht="63">
      <c r="A35" s="11" t="s">
        <v>336</v>
      </c>
      <c r="B35" s="10" t="s">
        <v>356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13">
        <v>0</v>
      </c>
      <c r="K35" s="8">
        <v>0</v>
      </c>
      <c r="L35" s="13">
        <v>0</v>
      </c>
      <c r="M35" s="8">
        <v>0</v>
      </c>
      <c r="N35" s="13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13">
        <v>0</v>
      </c>
      <c r="AA35" s="8">
        <v>0</v>
      </c>
      <c r="AB35" s="13">
        <v>0</v>
      </c>
      <c r="AC35" s="8">
        <v>0</v>
      </c>
      <c r="AD35" s="13">
        <v>0.53</v>
      </c>
      <c r="AE35" s="8">
        <v>0</v>
      </c>
      <c r="AF35" s="13">
        <v>0</v>
      </c>
      <c r="AG35" s="8">
        <v>0</v>
      </c>
      <c r="AH35" s="13">
        <v>0</v>
      </c>
      <c r="AI35" s="8">
        <v>0</v>
      </c>
      <c r="AJ35" s="9">
        <v>0</v>
      </c>
      <c r="AK35" s="8">
        <v>0</v>
      </c>
      <c r="AL35" s="8">
        <v>0</v>
      </c>
      <c r="AM35" s="8">
        <v>0</v>
      </c>
      <c r="AN35" s="9">
        <v>0.45</v>
      </c>
      <c r="AO35" s="8" t="s">
        <v>0</v>
      </c>
      <c r="AP35" s="8" t="s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 t="s">
        <v>0</v>
      </c>
      <c r="BT35" s="8" t="s">
        <v>0</v>
      </c>
      <c r="BU35" s="8" t="s">
        <v>0</v>
      </c>
      <c r="BV35" s="8" t="s">
        <v>0</v>
      </c>
      <c r="BW35" s="8" t="s">
        <v>0</v>
      </c>
      <c r="BX35" s="8" t="s">
        <v>0</v>
      </c>
      <c r="BY35" s="8" t="s">
        <v>0</v>
      </c>
      <c r="BZ35" s="8" t="s">
        <v>0</v>
      </c>
      <c r="CA35" s="8">
        <v>1</v>
      </c>
      <c r="CB35" s="9">
        <v>1</v>
      </c>
      <c r="CC35" s="8">
        <v>0</v>
      </c>
      <c r="CD35" s="8">
        <v>0</v>
      </c>
      <c r="CE35" s="8">
        <v>0</v>
      </c>
      <c r="CF35" s="9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DJ35" s="2"/>
      <c r="DK35" s="2"/>
    </row>
    <row r="36" spans="1:115" s="7" customFormat="1" ht="63">
      <c r="A36" s="11" t="s">
        <v>336</v>
      </c>
      <c r="B36" s="10" t="s">
        <v>355</v>
      </c>
      <c r="C36" s="8" t="s">
        <v>0</v>
      </c>
      <c r="D36" s="8">
        <v>0</v>
      </c>
      <c r="E36" s="8" t="s">
        <v>0</v>
      </c>
      <c r="F36" s="8">
        <v>0</v>
      </c>
      <c r="G36" s="8" t="s">
        <v>0</v>
      </c>
      <c r="H36" s="8">
        <v>0</v>
      </c>
      <c r="I36" s="8" t="s">
        <v>0</v>
      </c>
      <c r="J36" s="13">
        <v>0</v>
      </c>
      <c r="K36" s="8" t="s">
        <v>0</v>
      </c>
      <c r="L36" s="13">
        <v>0</v>
      </c>
      <c r="M36" s="8" t="s">
        <v>0</v>
      </c>
      <c r="N36" s="13">
        <v>0</v>
      </c>
      <c r="O36" s="8" t="s">
        <v>0</v>
      </c>
      <c r="P36" s="8">
        <v>0</v>
      </c>
      <c r="Q36" s="8" t="s">
        <v>0</v>
      </c>
      <c r="R36" s="8">
        <v>0</v>
      </c>
      <c r="S36" s="8" t="s">
        <v>0</v>
      </c>
      <c r="T36" s="8">
        <v>0</v>
      </c>
      <c r="U36" s="8" t="s">
        <v>0</v>
      </c>
      <c r="V36" s="8">
        <v>0</v>
      </c>
      <c r="W36" s="8" t="s">
        <v>0</v>
      </c>
      <c r="X36" s="8">
        <v>0</v>
      </c>
      <c r="Y36" s="8" t="s">
        <v>0</v>
      </c>
      <c r="Z36" s="13">
        <v>0</v>
      </c>
      <c r="AA36" s="8" t="s">
        <v>0</v>
      </c>
      <c r="AB36" s="13">
        <v>0</v>
      </c>
      <c r="AC36" s="8" t="s">
        <v>0</v>
      </c>
      <c r="AD36" s="13">
        <v>0</v>
      </c>
      <c r="AE36" s="8" t="s">
        <v>0</v>
      </c>
      <c r="AF36" s="13">
        <v>0</v>
      </c>
      <c r="AG36" s="8" t="s">
        <v>0</v>
      </c>
      <c r="AH36" s="13">
        <v>0</v>
      </c>
      <c r="AI36" s="8" t="s">
        <v>0</v>
      </c>
      <c r="AJ36" s="9">
        <v>0</v>
      </c>
      <c r="AK36" s="8" t="s">
        <v>0</v>
      </c>
      <c r="AL36" s="8">
        <v>0</v>
      </c>
      <c r="AM36" s="8" t="s">
        <v>0</v>
      </c>
      <c r="AN36" s="9" t="s">
        <v>282</v>
      </c>
      <c r="AO36" s="8" t="s">
        <v>0</v>
      </c>
      <c r="AP36" s="8" t="s">
        <v>0</v>
      </c>
      <c r="AQ36" s="8" t="s">
        <v>0</v>
      </c>
      <c r="AR36" s="8">
        <v>0</v>
      </c>
      <c r="AS36" s="8" t="s">
        <v>0</v>
      </c>
      <c r="AT36" s="8">
        <v>0</v>
      </c>
      <c r="AU36" s="8" t="s">
        <v>0</v>
      </c>
      <c r="AV36" s="8">
        <v>0</v>
      </c>
      <c r="AW36" s="8" t="s">
        <v>0</v>
      </c>
      <c r="AX36" s="8">
        <v>0</v>
      </c>
      <c r="AY36" s="8" t="s">
        <v>0</v>
      </c>
      <c r="AZ36" s="8">
        <v>0</v>
      </c>
      <c r="BA36" s="8" t="s">
        <v>0</v>
      </c>
      <c r="BB36" s="8">
        <v>0</v>
      </c>
      <c r="BC36" s="8" t="s">
        <v>0</v>
      </c>
      <c r="BD36" s="8">
        <v>0</v>
      </c>
      <c r="BE36" s="8" t="s">
        <v>0</v>
      </c>
      <c r="BF36" s="8">
        <v>0</v>
      </c>
      <c r="BG36" s="8" t="s">
        <v>0</v>
      </c>
      <c r="BH36" s="8">
        <v>0</v>
      </c>
      <c r="BI36" s="8" t="s">
        <v>0</v>
      </c>
      <c r="BJ36" s="8">
        <v>0</v>
      </c>
      <c r="BK36" s="8" t="s">
        <v>0</v>
      </c>
      <c r="BL36" s="8">
        <v>0</v>
      </c>
      <c r="BM36" s="8" t="s">
        <v>0</v>
      </c>
      <c r="BN36" s="8">
        <v>0</v>
      </c>
      <c r="BO36" s="8" t="s">
        <v>0</v>
      </c>
      <c r="BP36" s="8">
        <v>0</v>
      </c>
      <c r="BQ36" s="8" t="s">
        <v>0</v>
      </c>
      <c r="BR36" s="8">
        <v>0</v>
      </c>
      <c r="BS36" s="8" t="s">
        <v>0</v>
      </c>
      <c r="BT36" s="8" t="s">
        <v>0</v>
      </c>
      <c r="BU36" s="8" t="s">
        <v>0</v>
      </c>
      <c r="BV36" s="8" t="s">
        <v>0</v>
      </c>
      <c r="BW36" s="8" t="s">
        <v>0</v>
      </c>
      <c r="BX36" s="8" t="s">
        <v>0</v>
      </c>
      <c r="BY36" s="8" t="s">
        <v>0</v>
      </c>
      <c r="BZ36" s="8" t="s">
        <v>0</v>
      </c>
      <c r="CA36" s="8" t="s">
        <v>0</v>
      </c>
      <c r="CB36" s="9" t="s">
        <v>282</v>
      </c>
      <c r="CC36" s="8" t="s">
        <v>0</v>
      </c>
      <c r="CD36" s="8">
        <v>0</v>
      </c>
      <c r="CE36" s="8" t="s">
        <v>0</v>
      </c>
      <c r="CF36" s="9">
        <v>0</v>
      </c>
      <c r="CG36" s="8" t="s">
        <v>0</v>
      </c>
      <c r="CH36" s="8">
        <v>0</v>
      </c>
      <c r="CI36" s="8" t="s">
        <v>0</v>
      </c>
      <c r="CJ36" s="8">
        <v>0</v>
      </c>
      <c r="CK36" s="8" t="s">
        <v>0</v>
      </c>
      <c r="CL36" s="8">
        <v>0</v>
      </c>
      <c r="CM36" s="8" t="s">
        <v>0</v>
      </c>
      <c r="CN36" s="8">
        <v>0</v>
      </c>
      <c r="CO36" s="8" t="s">
        <v>0</v>
      </c>
      <c r="CP36" s="8">
        <v>0</v>
      </c>
      <c r="DJ36" s="2"/>
      <c r="DK36" s="2"/>
    </row>
    <row r="37" spans="1:115" s="7" customFormat="1" ht="78.75">
      <c r="A37" s="11" t="s">
        <v>336</v>
      </c>
      <c r="B37" s="10" t="s">
        <v>354</v>
      </c>
      <c r="C37" s="8" t="s">
        <v>0</v>
      </c>
      <c r="D37" s="8">
        <v>0</v>
      </c>
      <c r="E37" s="8" t="s">
        <v>0</v>
      </c>
      <c r="F37" s="8">
        <v>0</v>
      </c>
      <c r="G37" s="8" t="s">
        <v>0</v>
      </c>
      <c r="H37" s="8">
        <v>0</v>
      </c>
      <c r="I37" s="8" t="s">
        <v>0</v>
      </c>
      <c r="J37" s="13">
        <v>0</v>
      </c>
      <c r="K37" s="8" t="s">
        <v>0</v>
      </c>
      <c r="L37" s="13">
        <v>0</v>
      </c>
      <c r="M37" s="8" t="s">
        <v>0</v>
      </c>
      <c r="N37" s="13">
        <v>0</v>
      </c>
      <c r="O37" s="8" t="s">
        <v>0</v>
      </c>
      <c r="P37" s="8">
        <v>0</v>
      </c>
      <c r="Q37" s="8" t="s">
        <v>0</v>
      </c>
      <c r="R37" s="8">
        <v>0</v>
      </c>
      <c r="S37" s="8" t="s">
        <v>0</v>
      </c>
      <c r="T37" s="8">
        <v>0</v>
      </c>
      <c r="U37" s="8" t="s">
        <v>0</v>
      </c>
      <c r="V37" s="8">
        <v>0</v>
      </c>
      <c r="W37" s="8" t="s">
        <v>0</v>
      </c>
      <c r="X37" s="8">
        <v>0</v>
      </c>
      <c r="Y37" s="8" t="s">
        <v>0</v>
      </c>
      <c r="Z37" s="13">
        <v>0</v>
      </c>
      <c r="AA37" s="8" t="s">
        <v>0</v>
      </c>
      <c r="AB37" s="13">
        <v>0</v>
      </c>
      <c r="AC37" s="8" t="s">
        <v>0</v>
      </c>
      <c r="AD37" s="13">
        <v>0</v>
      </c>
      <c r="AE37" s="8" t="s">
        <v>0</v>
      </c>
      <c r="AF37" s="13">
        <v>0</v>
      </c>
      <c r="AG37" s="8" t="s">
        <v>0</v>
      </c>
      <c r="AH37" s="13">
        <v>0</v>
      </c>
      <c r="AI37" s="8" t="s">
        <v>0</v>
      </c>
      <c r="AJ37" s="9">
        <v>0</v>
      </c>
      <c r="AK37" s="8" t="s">
        <v>0</v>
      </c>
      <c r="AL37" s="8">
        <v>0</v>
      </c>
      <c r="AM37" s="8" t="s">
        <v>0</v>
      </c>
      <c r="AN37" s="9" t="s">
        <v>282</v>
      </c>
      <c r="AO37" s="8" t="s">
        <v>0</v>
      </c>
      <c r="AP37" s="8" t="s">
        <v>0</v>
      </c>
      <c r="AQ37" s="8" t="s">
        <v>0</v>
      </c>
      <c r="AR37" s="8">
        <v>0</v>
      </c>
      <c r="AS37" s="8" t="s">
        <v>0</v>
      </c>
      <c r="AT37" s="8">
        <v>0</v>
      </c>
      <c r="AU37" s="8" t="s">
        <v>0</v>
      </c>
      <c r="AV37" s="8">
        <v>0</v>
      </c>
      <c r="AW37" s="8" t="s">
        <v>0</v>
      </c>
      <c r="AX37" s="8">
        <v>0</v>
      </c>
      <c r="AY37" s="8" t="s">
        <v>0</v>
      </c>
      <c r="AZ37" s="8">
        <v>0</v>
      </c>
      <c r="BA37" s="8" t="s">
        <v>0</v>
      </c>
      <c r="BB37" s="8">
        <v>0</v>
      </c>
      <c r="BC37" s="8" t="s">
        <v>0</v>
      </c>
      <c r="BD37" s="8">
        <v>0</v>
      </c>
      <c r="BE37" s="8" t="s">
        <v>0</v>
      </c>
      <c r="BF37" s="8">
        <v>0</v>
      </c>
      <c r="BG37" s="8" t="s">
        <v>0</v>
      </c>
      <c r="BH37" s="8">
        <v>0</v>
      </c>
      <c r="BI37" s="8" t="s">
        <v>0</v>
      </c>
      <c r="BJ37" s="8">
        <v>0</v>
      </c>
      <c r="BK37" s="8" t="s">
        <v>0</v>
      </c>
      <c r="BL37" s="8">
        <v>0</v>
      </c>
      <c r="BM37" s="8" t="s">
        <v>0</v>
      </c>
      <c r="BN37" s="8">
        <v>0</v>
      </c>
      <c r="BO37" s="8" t="s">
        <v>0</v>
      </c>
      <c r="BP37" s="8">
        <v>0</v>
      </c>
      <c r="BQ37" s="8" t="s">
        <v>0</v>
      </c>
      <c r="BR37" s="8">
        <v>0</v>
      </c>
      <c r="BS37" s="8" t="s">
        <v>0</v>
      </c>
      <c r="BT37" s="8" t="s">
        <v>0</v>
      </c>
      <c r="BU37" s="8" t="s">
        <v>0</v>
      </c>
      <c r="BV37" s="8" t="s">
        <v>0</v>
      </c>
      <c r="BW37" s="8" t="s">
        <v>0</v>
      </c>
      <c r="BX37" s="8" t="s">
        <v>0</v>
      </c>
      <c r="BY37" s="8" t="s">
        <v>0</v>
      </c>
      <c r="BZ37" s="8" t="s">
        <v>0</v>
      </c>
      <c r="CA37" s="8" t="s">
        <v>0</v>
      </c>
      <c r="CB37" s="9" t="s">
        <v>282</v>
      </c>
      <c r="CC37" s="8" t="s">
        <v>0</v>
      </c>
      <c r="CD37" s="8">
        <v>0</v>
      </c>
      <c r="CE37" s="8" t="s">
        <v>0</v>
      </c>
      <c r="CF37" s="9">
        <v>0</v>
      </c>
      <c r="CG37" s="8" t="s">
        <v>0</v>
      </c>
      <c r="CH37" s="8">
        <v>0</v>
      </c>
      <c r="CI37" s="8" t="s">
        <v>0</v>
      </c>
      <c r="CJ37" s="8">
        <v>0</v>
      </c>
      <c r="CK37" s="8" t="s">
        <v>0</v>
      </c>
      <c r="CL37" s="8">
        <v>0</v>
      </c>
      <c r="CM37" s="8" t="s">
        <v>0</v>
      </c>
      <c r="CN37" s="8">
        <v>0</v>
      </c>
      <c r="CO37" s="8" t="s">
        <v>0</v>
      </c>
      <c r="CP37" s="8">
        <v>0</v>
      </c>
      <c r="DJ37" s="2"/>
      <c r="DK37" s="2"/>
    </row>
    <row r="38" spans="1:115" s="7" customFormat="1" ht="126">
      <c r="A38" s="11" t="s">
        <v>336</v>
      </c>
      <c r="B38" s="10" t="s">
        <v>353</v>
      </c>
      <c r="C38" s="8" t="s">
        <v>0</v>
      </c>
      <c r="D38" s="8">
        <v>0</v>
      </c>
      <c r="E38" s="8" t="s">
        <v>0</v>
      </c>
      <c r="F38" s="8">
        <v>0</v>
      </c>
      <c r="G38" s="8" t="s">
        <v>0</v>
      </c>
      <c r="H38" s="8">
        <v>0</v>
      </c>
      <c r="I38" s="8" t="s">
        <v>0</v>
      </c>
      <c r="J38" s="13">
        <v>0</v>
      </c>
      <c r="K38" s="8" t="s">
        <v>0</v>
      </c>
      <c r="L38" s="13">
        <v>0</v>
      </c>
      <c r="M38" s="8" t="s">
        <v>0</v>
      </c>
      <c r="N38" s="13">
        <v>0</v>
      </c>
      <c r="O38" s="8" t="s">
        <v>0</v>
      </c>
      <c r="P38" s="8">
        <v>0</v>
      </c>
      <c r="Q38" s="8" t="s">
        <v>0</v>
      </c>
      <c r="R38" s="8">
        <v>0</v>
      </c>
      <c r="S38" s="8" t="s">
        <v>0</v>
      </c>
      <c r="T38" s="8">
        <v>0</v>
      </c>
      <c r="U38" s="8" t="s">
        <v>0</v>
      </c>
      <c r="V38" s="8">
        <v>0</v>
      </c>
      <c r="W38" s="8" t="s">
        <v>0</v>
      </c>
      <c r="X38" s="8">
        <v>0</v>
      </c>
      <c r="Y38" s="8" t="s">
        <v>0</v>
      </c>
      <c r="Z38" s="13">
        <v>0</v>
      </c>
      <c r="AA38" s="8" t="s">
        <v>0</v>
      </c>
      <c r="AB38" s="13">
        <v>0</v>
      </c>
      <c r="AC38" s="8" t="s">
        <v>0</v>
      </c>
      <c r="AD38" s="13">
        <v>0</v>
      </c>
      <c r="AE38" s="8" t="s">
        <v>0</v>
      </c>
      <c r="AF38" s="13">
        <v>0</v>
      </c>
      <c r="AG38" s="8" t="s">
        <v>0</v>
      </c>
      <c r="AH38" s="13">
        <v>0</v>
      </c>
      <c r="AI38" s="8" t="s">
        <v>0</v>
      </c>
      <c r="AJ38" s="9">
        <v>0</v>
      </c>
      <c r="AK38" s="8" t="s">
        <v>0</v>
      </c>
      <c r="AL38" s="8">
        <v>0</v>
      </c>
      <c r="AM38" s="8" t="s">
        <v>0</v>
      </c>
      <c r="AN38" s="9" t="s">
        <v>282</v>
      </c>
      <c r="AO38" s="8" t="s">
        <v>0</v>
      </c>
      <c r="AP38" s="8" t="s">
        <v>0</v>
      </c>
      <c r="AQ38" s="8" t="s">
        <v>0</v>
      </c>
      <c r="AR38" s="8">
        <v>0</v>
      </c>
      <c r="AS38" s="8" t="s">
        <v>0</v>
      </c>
      <c r="AT38" s="8">
        <v>0</v>
      </c>
      <c r="AU38" s="8" t="s">
        <v>0</v>
      </c>
      <c r="AV38" s="8">
        <v>0</v>
      </c>
      <c r="AW38" s="8" t="s">
        <v>0</v>
      </c>
      <c r="AX38" s="8">
        <v>0</v>
      </c>
      <c r="AY38" s="8" t="s">
        <v>0</v>
      </c>
      <c r="AZ38" s="8">
        <v>0</v>
      </c>
      <c r="BA38" s="8" t="s">
        <v>0</v>
      </c>
      <c r="BB38" s="8">
        <v>0</v>
      </c>
      <c r="BC38" s="8" t="s">
        <v>0</v>
      </c>
      <c r="BD38" s="8">
        <v>0</v>
      </c>
      <c r="BE38" s="8" t="s">
        <v>0</v>
      </c>
      <c r="BF38" s="8">
        <v>0</v>
      </c>
      <c r="BG38" s="8" t="s">
        <v>0</v>
      </c>
      <c r="BH38" s="8">
        <v>0</v>
      </c>
      <c r="BI38" s="8" t="s">
        <v>0</v>
      </c>
      <c r="BJ38" s="8">
        <v>0</v>
      </c>
      <c r="BK38" s="8" t="s">
        <v>0</v>
      </c>
      <c r="BL38" s="8">
        <v>0</v>
      </c>
      <c r="BM38" s="8" t="s">
        <v>0</v>
      </c>
      <c r="BN38" s="8">
        <v>0</v>
      </c>
      <c r="BO38" s="8" t="s">
        <v>0</v>
      </c>
      <c r="BP38" s="8">
        <v>0</v>
      </c>
      <c r="BQ38" s="8" t="s">
        <v>0</v>
      </c>
      <c r="BR38" s="8">
        <v>0</v>
      </c>
      <c r="BS38" s="8" t="s">
        <v>0</v>
      </c>
      <c r="BT38" s="8" t="s">
        <v>0</v>
      </c>
      <c r="BU38" s="8" t="s">
        <v>0</v>
      </c>
      <c r="BV38" s="8" t="s">
        <v>0</v>
      </c>
      <c r="BW38" s="8" t="s">
        <v>0</v>
      </c>
      <c r="BX38" s="8" t="s">
        <v>0</v>
      </c>
      <c r="BY38" s="8" t="s">
        <v>0</v>
      </c>
      <c r="BZ38" s="8" t="s">
        <v>0</v>
      </c>
      <c r="CA38" s="8" t="s">
        <v>0</v>
      </c>
      <c r="CB38" s="9" t="s">
        <v>282</v>
      </c>
      <c r="CC38" s="8" t="s">
        <v>0</v>
      </c>
      <c r="CD38" s="8">
        <v>0</v>
      </c>
      <c r="CE38" s="8" t="s">
        <v>0</v>
      </c>
      <c r="CF38" s="9">
        <v>0</v>
      </c>
      <c r="CG38" s="8" t="s">
        <v>0</v>
      </c>
      <c r="CH38" s="8">
        <v>0</v>
      </c>
      <c r="CI38" s="8" t="s">
        <v>0</v>
      </c>
      <c r="CJ38" s="8">
        <v>0</v>
      </c>
      <c r="CK38" s="8" t="s">
        <v>0</v>
      </c>
      <c r="CL38" s="8">
        <v>0</v>
      </c>
      <c r="CM38" s="8" t="s">
        <v>0</v>
      </c>
      <c r="CN38" s="8">
        <v>0</v>
      </c>
      <c r="CO38" s="8" t="s">
        <v>0</v>
      </c>
      <c r="CP38" s="8">
        <v>0</v>
      </c>
      <c r="DJ38" s="2"/>
      <c r="DK38" s="2"/>
    </row>
    <row r="39" spans="1:115" s="7" customFormat="1" ht="110.25">
      <c r="A39" s="11" t="s">
        <v>336</v>
      </c>
      <c r="B39" s="10" t="s">
        <v>352</v>
      </c>
      <c r="C39" s="8" t="s">
        <v>0</v>
      </c>
      <c r="D39" s="8">
        <v>0</v>
      </c>
      <c r="E39" s="8" t="s">
        <v>0</v>
      </c>
      <c r="F39" s="8">
        <v>0</v>
      </c>
      <c r="G39" s="8" t="s">
        <v>0</v>
      </c>
      <c r="H39" s="8">
        <v>0</v>
      </c>
      <c r="I39" s="8" t="s">
        <v>0</v>
      </c>
      <c r="J39" s="13">
        <v>0</v>
      </c>
      <c r="K39" s="8" t="s">
        <v>0</v>
      </c>
      <c r="L39" s="13">
        <v>0</v>
      </c>
      <c r="M39" s="8" t="s">
        <v>0</v>
      </c>
      <c r="N39" s="13">
        <v>0</v>
      </c>
      <c r="O39" s="8" t="s">
        <v>0</v>
      </c>
      <c r="P39" s="8">
        <v>0</v>
      </c>
      <c r="Q39" s="8" t="s">
        <v>0</v>
      </c>
      <c r="R39" s="8">
        <v>0</v>
      </c>
      <c r="S39" s="8" t="s">
        <v>0</v>
      </c>
      <c r="T39" s="8">
        <v>0</v>
      </c>
      <c r="U39" s="8" t="s">
        <v>0</v>
      </c>
      <c r="V39" s="8">
        <v>0</v>
      </c>
      <c r="W39" s="8" t="s">
        <v>0</v>
      </c>
      <c r="X39" s="8">
        <v>0</v>
      </c>
      <c r="Y39" s="8" t="s">
        <v>0</v>
      </c>
      <c r="Z39" s="13">
        <v>0</v>
      </c>
      <c r="AA39" s="8" t="s">
        <v>0</v>
      </c>
      <c r="AB39" s="13">
        <v>0</v>
      </c>
      <c r="AC39" s="8" t="s">
        <v>0</v>
      </c>
      <c r="AD39" s="13">
        <v>0</v>
      </c>
      <c r="AE39" s="8" t="s">
        <v>0</v>
      </c>
      <c r="AF39" s="13">
        <v>0</v>
      </c>
      <c r="AG39" s="8" t="s">
        <v>0</v>
      </c>
      <c r="AH39" s="13">
        <v>0</v>
      </c>
      <c r="AI39" s="8" t="s">
        <v>0</v>
      </c>
      <c r="AJ39" s="9">
        <v>0</v>
      </c>
      <c r="AK39" s="8" t="s">
        <v>0</v>
      </c>
      <c r="AL39" s="8">
        <v>0</v>
      </c>
      <c r="AM39" s="8" t="s">
        <v>0</v>
      </c>
      <c r="AN39" s="9" t="s">
        <v>282</v>
      </c>
      <c r="AO39" s="8" t="s">
        <v>0</v>
      </c>
      <c r="AP39" s="8" t="s">
        <v>0</v>
      </c>
      <c r="AQ39" s="8" t="s">
        <v>0</v>
      </c>
      <c r="AR39" s="8">
        <v>0</v>
      </c>
      <c r="AS39" s="8" t="s">
        <v>0</v>
      </c>
      <c r="AT39" s="8">
        <v>0</v>
      </c>
      <c r="AU39" s="8" t="s">
        <v>0</v>
      </c>
      <c r="AV39" s="8">
        <v>0</v>
      </c>
      <c r="AW39" s="8" t="s">
        <v>0</v>
      </c>
      <c r="AX39" s="8">
        <v>0</v>
      </c>
      <c r="AY39" s="8" t="s">
        <v>0</v>
      </c>
      <c r="AZ39" s="8">
        <v>0</v>
      </c>
      <c r="BA39" s="8" t="s">
        <v>0</v>
      </c>
      <c r="BB39" s="8">
        <v>0</v>
      </c>
      <c r="BC39" s="8" t="s">
        <v>0</v>
      </c>
      <c r="BD39" s="8">
        <v>0</v>
      </c>
      <c r="BE39" s="8" t="s">
        <v>0</v>
      </c>
      <c r="BF39" s="8">
        <v>0</v>
      </c>
      <c r="BG39" s="8" t="s">
        <v>0</v>
      </c>
      <c r="BH39" s="8">
        <v>0</v>
      </c>
      <c r="BI39" s="8" t="s">
        <v>0</v>
      </c>
      <c r="BJ39" s="8">
        <v>0</v>
      </c>
      <c r="BK39" s="8" t="s">
        <v>0</v>
      </c>
      <c r="BL39" s="8">
        <v>0</v>
      </c>
      <c r="BM39" s="8" t="s">
        <v>0</v>
      </c>
      <c r="BN39" s="8">
        <v>0</v>
      </c>
      <c r="BO39" s="8" t="s">
        <v>0</v>
      </c>
      <c r="BP39" s="8">
        <v>0</v>
      </c>
      <c r="BQ39" s="8" t="s">
        <v>0</v>
      </c>
      <c r="BR39" s="8">
        <v>0</v>
      </c>
      <c r="BS39" s="8" t="s">
        <v>0</v>
      </c>
      <c r="BT39" s="8" t="s">
        <v>0</v>
      </c>
      <c r="BU39" s="8" t="s">
        <v>0</v>
      </c>
      <c r="BV39" s="8" t="s">
        <v>0</v>
      </c>
      <c r="BW39" s="8" t="s">
        <v>0</v>
      </c>
      <c r="BX39" s="8" t="s">
        <v>0</v>
      </c>
      <c r="BY39" s="8" t="s">
        <v>0</v>
      </c>
      <c r="BZ39" s="8" t="s">
        <v>0</v>
      </c>
      <c r="CA39" s="8" t="s">
        <v>0</v>
      </c>
      <c r="CB39" s="9" t="s">
        <v>282</v>
      </c>
      <c r="CC39" s="8" t="s">
        <v>0</v>
      </c>
      <c r="CD39" s="8">
        <v>0</v>
      </c>
      <c r="CE39" s="8" t="s">
        <v>0</v>
      </c>
      <c r="CF39" s="9">
        <v>0</v>
      </c>
      <c r="CG39" s="8" t="s">
        <v>0</v>
      </c>
      <c r="CH39" s="8">
        <v>0</v>
      </c>
      <c r="CI39" s="8" t="s">
        <v>0</v>
      </c>
      <c r="CJ39" s="8">
        <v>0</v>
      </c>
      <c r="CK39" s="8" t="s">
        <v>0</v>
      </c>
      <c r="CL39" s="8">
        <v>0</v>
      </c>
      <c r="CM39" s="8" t="s">
        <v>0</v>
      </c>
      <c r="CN39" s="8">
        <v>0</v>
      </c>
      <c r="CO39" s="8" t="s">
        <v>0</v>
      </c>
      <c r="CP39" s="8">
        <v>0</v>
      </c>
      <c r="DJ39" s="2"/>
      <c r="DK39" s="2"/>
    </row>
    <row r="40" spans="1:115" s="7" customFormat="1" ht="94.5">
      <c r="A40" s="11" t="s">
        <v>336</v>
      </c>
      <c r="B40" s="10" t="s">
        <v>351</v>
      </c>
      <c r="C40" s="8" t="s">
        <v>0</v>
      </c>
      <c r="D40" s="8">
        <v>0</v>
      </c>
      <c r="E40" s="8" t="s">
        <v>0</v>
      </c>
      <c r="F40" s="8">
        <v>0</v>
      </c>
      <c r="G40" s="8" t="s">
        <v>0</v>
      </c>
      <c r="H40" s="8">
        <v>0</v>
      </c>
      <c r="I40" s="8" t="s">
        <v>0</v>
      </c>
      <c r="J40" s="13">
        <v>0</v>
      </c>
      <c r="K40" s="8" t="s">
        <v>0</v>
      </c>
      <c r="L40" s="13">
        <v>0</v>
      </c>
      <c r="M40" s="8" t="s">
        <v>0</v>
      </c>
      <c r="N40" s="13">
        <v>0</v>
      </c>
      <c r="O40" s="8" t="s">
        <v>0</v>
      </c>
      <c r="P40" s="8">
        <v>0</v>
      </c>
      <c r="Q40" s="8" t="s">
        <v>0</v>
      </c>
      <c r="R40" s="8">
        <v>0</v>
      </c>
      <c r="S40" s="8" t="s">
        <v>0</v>
      </c>
      <c r="T40" s="8">
        <v>0</v>
      </c>
      <c r="U40" s="8" t="s">
        <v>0</v>
      </c>
      <c r="V40" s="8">
        <v>0</v>
      </c>
      <c r="W40" s="8" t="s">
        <v>0</v>
      </c>
      <c r="X40" s="8">
        <v>0</v>
      </c>
      <c r="Y40" s="8" t="s">
        <v>0</v>
      </c>
      <c r="Z40" s="13">
        <v>0</v>
      </c>
      <c r="AA40" s="8" t="s">
        <v>0</v>
      </c>
      <c r="AB40" s="13">
        <v>0</v>
      </c>
      <c r="AC40" s="8" t="s">
        <v>0</v>
      </c>
      <c r="AD40" s="13">
        <v>0</v>
      </c>
      <c r="AE40" s="8" t="s">
        <v>0</v>
      </c>
      <c r="AF40" s="13">
        <v>0</v>
      </c>
      <c r="AG40" s="8" t="s">
        <v>0</v>
      </c>
      <c r="AH40" s="13">
        <v>0</v>
      </c>
      <c r="AI40" s="8" t="s">
        <v>0</v>
      </c>
      <c r="AJ40" s="9">
        <v>0</v>
      </c>
      <c r="AK40" s="8" t="s">
        <v>0</v>
      </c>
      <c r="AL40" s="8">
        <v>0</v>
      </c>
      <c r="AM40" s="8" t="s">
        <v>0</v>
      </c>
      <c r="AN40" s="9" t="s">
        <v>282</v>
      </c>
      <c r="AO40" s="8" t="s">
        <v>0</v>
      </c>
      <c r="AP40" s="8" t="s">
        <v>0</v>
      </c>
      <c r="AQ40" s="8" t="s">
        <v>0</v>
      </c>
      <c r="AR40" s="8">
        <v>0</v>
      </c>
      <c r="AS40" s="8" t="s">
        <v>0</v>
      </c>
      <c r="AT40" s="8">
        <v>0</v>
      </c>
      <c r="AU40" s="8" t="s">
        <v>0</v>
      </c>
      <c r="AV40" s="8">
        <v>0</v>
      </c>
      <c r="AW40" s="8" t="s">
        <v>0</v>
      </c>
      <c r="AX40" s="8">
        <v>0</v>
      </c>
      <c r="AY40" s="8" t="s">
        <v>0</v>
      </c>
      <c r="AZ40" s="8">
        <v>0</v>
      </c>
      <c r="BA40" s="8" t="s">
        <v>0</v>
      </c>
      <c r="BB40" s="8">
        <v>0</v>
      </c>
      <c r="BC40" s="8" t="s">
        <v>0</v>
      </c>
      <c r="BD40" s="8">
        <v>0</v>
      </c>
      <c r="BE40" s="8" t="s">
        <v>0</v>
      </c>
      <c r="BF40" s="8">
        <v>0</v>
      </c>
      <c r="BG40" s="8" t="s">
        <v>0</v>
      </c>
      <c r="BH40" s="8">
        <v>0</v>
      </c>
      <c r="BI40" s="8" t="s">
        <v>0</v>
      </c>
      <c r="BJ40" s="8">
        <v>0</v>
      </c>
      <c r="BK40" s="8" t="s">
        <v>0</v>
      </c>
      <c r="BL40" s="8">
        <v>0</v>
      </c>
      <c r="BM40" s="8" t="s">
        <v>0</v>
      </c>
      <c r="BN40" s="8">
        <v>0</v>
      </c>
      <c r="BO40" s="8" t="s">
        <v>0</v>
      </c>
      <c r="BP40" s="8">
        <v>0</v>
      </c>
      <c r="BQ40" s="8" t="s">
        <v>0</v>
      </c>
      <c r="BR40" s="8">
        <v>0</v>
      </c>
      <c r="BS40" s="8" t="s">
        <v>0</v>
      </c>
      <c r="BT40" s="8" t="s">
        <v>0</v>
      </c>
      <c r="BU40" s="8" t="s">
        <v>0</v>
      </c>
      <c r="BV40" s="8" t="s">
        <v>0</v>
      </c>
      <c r="BW40" s="8" t="s">
        <v>0</v>
      </c>
      <c r="BX40" s="8" t="s">
        <v>0</v>
      </c>
      <c r="BY40" s="8" t="s">
        <v>0</v>
      </c>
      <c r="BZ40" s="8" t="s">
        <v>0</v>
      </c>
      <c r="CA40" s="8" t="s">
        <v>0</v>
      </c>
      <c r="CB40" s="9" t="s">
        <v>282</v>
      </c>
      <c r="CC40" s="8" t="s">
        <v>0</v>
      </c>
      <c r="CD40" s="8">
        <v>0</v>
      </c>
      <c r="CE40" s="8" t="s">
        <v>0</v>
      </c>
      <c r="CF40" s="9">
        <v>0</v>
      </c>
      <c r="CG40" s="8" t="s">
        <v>0</v>
      </c>
      <c r="CH40" s="8">
        <v>0</v>
      </c>
      <c r="CI40" s="8" t="s">
        <v>0</v>
      </c>
      <c r="CJ40" s="8">
        <v>0</v>
      </c>
      <c r="CK40" s="8" t="s">
        <v>0</v>
      </c>
      <c r="CL40" s="8">
        <v>0</v>
      </c>
      <c r="CM40" s="8" t="s">
        <v>0</v>
      </c>
      <c r="CN40" s="8">
        <v>0</v>
      </c>
      <c r="CO40" s="8" t="s">
        <v>0</v>
      </c>
      <c r="CP40" s="8">
        <v>0</v>
      </c>
      <c r="DJ40" s="2"/>
      <c r="DK40" s="2"/>
    </row>
    <row r="41" spans="1:115" s="7" customFormat="1" ht="78.75">
      <c r="A41" s="11" t="s">
        <v>336</v>
      </c>
      <c r="B41" s="10" t="s">
        <v>350</v>
      </c>
      <c r="C41" s="8" t="s">
        <v>0</v>
      </c>
      <c r="D41" s="8">
        <v>0</v>
      </c>
      <c r="E41" s="8" t="s">
        <v>0</v>
      </c>
      <c r="F41" s="8">
        <v>0</v>
      </c>
      <c r="G41" s="8" t="s">
        <v>0</v>
      </c>
      <c r="H41" s="8">
        <v>0</v>
      </c>
      <c r="I41" s="8" t="s">
        <v>0</v>
      </c>
      <c r="J41" s="13">
        <v>0</v>
      </c>
      <c r="K41" s="8" t="s">
        <v>0</v>
      </c>
      <c r="L41" s="13">
        <v>0</v>
      </c>
      <c r="M41" s="8" t="s">
        <v>0</v>
      </c>
      <c r="N41" s="13">
        <v>0</v>
      </c>
      <c r="O41" s="8" t="s">
        <v>0</v>
      </c>
      <c r="P41" s="8">
        <v>0</v>
      </c>
      <c r="Q41" s="8" t="s">
        <v>0</v>
      </c>
      <c r="R41" s="8">
        <v>0</v>
      </c>
      <c r="S41" s="8" t="s">
        <v>0</v>
      </c>
      <c r="T41" s="8">
        <v>0</v>
      </c>
      <c r="U41" s="8" t="s">
        <v>0</v>
      </c>
      <c r="V41" s="8">
        <v>0</v>
      </c>
      <c r="W41" s="8" t="s">
        <v>0</v>
      </c>
      <c r="X41" s="8">
        <v>0</v>
      </c>
      <c r="Y41" s="8" t="s">
        <v>0</v>
      </c>
      <c r="Z41" s="13">
        <v>0</v>
      </c>
      <c r="AA41" s="8" t="s">
        <v>0</v>
      </c>
      <c r="AB41" s="13">
        <v>0</v>
      </c>
      <c r="AC41" s="8" t="s">
        <v>0</v>
      </c>
      <c r="AD41" s="13">
        <v>0</v>
      </c>
      <c r="AE41" s="8" t="s">
        <v>0</v>
      </c>
      <c r="AF41" s="13">
        <v>0</v>
      </c>
      <c r="AG41" s="8" t="s">
        <v>0</v>
      </c>
      <c r="AH41" s="13">
        <v>0</v>
      </c>
      <c r="AI41" s="8" t="s">
        <v>0</v>
      </c>
      <c r="AJ41" s="9">
        <v>0</v>
      </c>
      <c r="AK41" s="8" t="s">
        <v>0</v>
      </c>
      <c r="AL41" s="8">
        <v>0</v>
      </c>
      <c r="AM41" s="8" t="s">
        <v>0</v>
      </c>
      <c r="AN41" s="9" t="s">
        <v>282</v>
      </c>
      <c r="AO41" s="8" t="s">
        <v>0</v>
      </c>
      <c r="AP41" s="8" t="s">
        <v>0</v>
      </c>
      <c r="AQ41" s="8" t="s">
        <v>0</v>
      </c>
      <c r="AR41" s="8">
        <v>0</v>
      </c>
      <c r="AS41" s="8" t="s">
        <v>0</v>
      </c>
      <c r="AT41" s="8">
        <v>0</v>
      </c>
      <c r="AU41" s="8" t="s">
        <v>0</v>
      </c>
      <c r="AV41" s="8">
        <v>0</v>
      </c>
      <c r="AW41" s="8" t="s">
        <v>0</v>
      </c>
      <c r="AX41" s="8">
        <v>0</v>
      </c>
      <c r="AY41" s="8" t="s">
        <v>0</v>
      </c>
      <c r="AZ41" s="8">
        <v>0</v>
      </c>
      <c r="BA41" s="8" t="s">
        <v>0</v>
      </c>
      <c r="BB41" s="8">
        <v>0</v>
      </c>
      <c r="BC41" s="8" t="s">
        <v>0</v>
      </c>
      <c r="BD41" s="8">
        <v>0</v>
      </c>
      <c r="BE41" s="8" t="s">
        <v>0</v>
      </c>
      <c r="BF41" s="8">
        <v>0</v>
      </c>
      <c r="BG41" s="8" t="s">
        <v>0</v>
      </c>
      <c r="BH41" s="8">
        <v>0</v>
      </c>
      <c r="BI41" s="8" t="s">
        <v>0</v>
      </c>
      <c r="BJ41" s="8">
        <v>0</v>
      </c>
      <c r="BK41" s="8" t="s">
        <v>0</v>
      </c>
      <c r="BL41" s="8">
        <v>0</v>
      </c>
      <c r="BM41" s="8" t="s">
        <v>0</v>
      </c>
      <c r="BN41" s="8">
        <v>0</v>
      </c>
      <c r="BO41" s="8" t="s">
        <v>0</v>
      </c>
      <c r="BP41" s="8">
        <v>0</v>
      </c>
      <c r="BQ41" s="8" t="s">
        <v>0</v>
      </c>
      <c r="BR41" s="8">
        <v>0</v>
      </c>
      <c r="BS41" s="8" t="s">
        <v>0</v>
      </c>
      <c r="BT41" s="8" t="s">
        <v>0</v>
      </c>
      <c r="BU41" s="8" t="s">
        <v>0</v>
      </c>
      <c r="BV41" s="8" t="s">
        <v>0</v>
      </c>
      <c r="BW41" s="8" t="s">
        <v>0</v>
      </c>
      <c r="BX41" s="8" t="s">
        <v>0</v>
      </c>
      <c r="BY41" s="8" t="s">
        <v>0</v>
      </c>
      <c r="BZ41" s="8" t="s">
        <v>0</v>
      </c>
      <c r="CA41" s="8" t="s">
        <v>0</v>
      </c>
      <c r="CB41" s="9" t="s">
        <v>282</v>
      </c>
      <c r="CC41" s="8" t="s">
        <v>0</v>
      </c>
      <c r="CD41" s="8">
        <v>0</v>
      </c>
      <c r="CE41" s="8" t="s">
        <v>0</v>
      </c>
      <c r="CF41" s="9">
        <v>0</v>
      </c>
      <c r="CG41" s="8" t="s">
        <v>0</v>
      </c>
      <c r="CH41" s="8">
        <v>0</v>
      </c>
      <c r="CI41" s="8" t="s">
        <v>0</v>
      </c>
      <c r="CJ41" s="8">
        <v>0</v>
      </c>
      <c r="CK41" s="8" t="s">
        <v>0</v>
      </c>
      <c r="CL41" s="8">
        <v>0</v>
      </c>
      <c r="CM41" s="8" t="s">
        <v>0</v>
      </c>
      <c r="CN41" s="8">
        <v>0</v>
      </c>
      <c r="CO41" s="8" t="s">
        <v>0</v>
      </c>
      <c r="CP41" s="8">
        <v>0</v>
      </c>
      <c r="DJ41" s="2"/>
      <c r="DK41" s="2"/>
    </row>
    <row r="42" spans="1:115" s="7" customFormat="1" ht="47.25">
      <c r="A42" s="11" t="s">
        <v>336</v>
      </c>
      <c r="B42" s="10" t="s">
        <v>349</v>
      </c>
      <c r="C42" s="8" t="s">
        <v>0</v>
      </c>
      <c r="D42" s="8">
        <v>0</v>
      </c>
      <c r="E42" s="8" t="s">
        <v>0</v>
      </c>
      <c r="F42" s="8">
        <v>0</v>
      </c>
      <c r="G42" s="8" t="s">
        <v>0</v>
      </c>
      <c r="H42" s="8">
        <v>0</v>
      </c>
      <c r="I42" s="8" t="s">
        <v>0</v>
      </c>
      <c r="J42" s="13">
        <v>0</v>
      </c>
      <c r="K42" s="8" t="s">
        <v>0</v>
      </c>
      <c r="L42" s="13">
        <v>0</v>
      </c>
      <c r="M42" s="8" t="s">
        <v>0</v>
      </c>
      <c r="N42" s="13">
        <v>0</v>
      </c>
      <c r="O42" s="8" t="s">
        <v>0</v>
      </c>
      <c r="P42" s="8">
        <v>0</v>
      </c>
      <c r="Q42" s="8" t="s">
        <v>0</v>
      </c>
      <c r="R42" s="8">
        <v>0</v>
      </c>
      <c r="S42" s="8" t="s">
        <v>0</v>
      </c>
      <c r="T42" s="8">
        <v>0</v>
      </c>
      <c r="U42" s="8" t="s">
        <v>0</v>
      </c>
      <c r="V42" s="8">
        <v>0</v>
      </c>
      <c r="W42" s="8" t="s">
        <v>0</v>
      </c>
      <c r="X42" s="8">
        <v>0</v>
      </c>
      <c r="Y42" s="8" t="s">
        <v>0</v>
      </c>
      <c r="Z42" s="13">
        <v>0</v>
      </c>
      <c r="AA42" s="8" t="s">
        <v>0</v>
      </c>
      <c r="AB42" s="13">
        <v>0</v>
      </c>
      <c r="AC42" s="8" t="s">
        <v>0</v>
      </c>
      <c r="AD42" s="13">
        <v>0</v>
      </c>
      <c r="AE42" s="8" t="s">
        <v>0</v>
      </c>
      <c r="AF42" s="13">
        <v>0</v>
      </c>
      <c r="AG42" s="8" t="s">
        <v>0</v>
      </c>
      <c r="AH42" s="13">
        <v>0</v>
      </c>
      <c r="AI42" s="8" t="s">
        <v>0</v>
      </c>
      <c r="AJ42" s="9">
        <v>0</v>
      </c>
      <c r="AK42" s="8" t="s">
        <v>0</v>
      </c>
      <c r="AL42" s="8">
        <v>0</v>
      </c>
      <c r="AM42" s="8" t="s">
        <v>0</v>
      </c>
      <c r="AN42" s="9" t="s">
        <v>282</v>
      </c>
      <c r="AO42" s="8" t="s">
        <v>0</v>
      </c>
      <c r="AP42" s="8" t="s">
        <v>0</v>
      </c>
      <c r="AQ42" s="8" t="s">
        <v>0</v>
      </c>
      <c r="AR42" s="8">
        <v>0</v>
      </c>
      <c r="AS42" s="8" t="s">
        <v>0</v>
      </c>
      <c r="AT42" s="8">
        <v>0</v>
      </c>
      <c r="AU42" s="8" t="s">
        <v>0</v>
      </c>
      <c r="AV42" s="8">
        <v>0</v>
      </c>
      <c r="AW42" s="8" t="s">
        <v>0</v>
      </c>
      <c r="AX42" s="8">
        <v>0</v>
      </c>
      <c r="AY42" s="8" t="s">
        <v>0</v>
      </c>
      <c r="AZ42" s="8">
        <v>0</v>
      </c>
      <c r="BA42" s="8" t="s">
        <v>0</v>
      </c>
      <c r="BB42" s="8">
        <v>0</v>
      </c>
      <c r="BC42" s="8" t="s">
        <v>0</v>
      </c>
      <c r="BD42" s="8">
        <v>0</v>
      </c>
      <c r="BE42" s="8" t="s">
        <v>0</v>
      </c>
      <c r="BF42" s="8">
        <v>0</v>
      </c>
      <c r="BG42" s="8" t="s">
        <v>0</v>
      </c>
      <c r="BH42" s="8">
        <v>0</v>
      </c>
      <c r="BI42" s="8" t="s">
        <v>0</v>
      </c>
      <c r="BJ42" s="8">
        <v>0</v>
      </c>
      <c r="BK42" s="8" t="s">
        <v>0</v>
      </c>
      <c r="BL42" s="8">
        <v>0</v>
      </c>
      <c r="BM42" s="8" t="s">
        <v>0</v>
      </c>
      <c r="BN42" s="8">
        <v>0</v>
      </c>
      <c r="BO42" s="8" t="s">
        <v>0</v>
      </c>
      <c r="BP42" s="8">
        <v>0</v>
      </c>
      <c r="BQ42" s="8" t="s">
        <v>0</v>
      </c>
      <c r="BR42" s="8">
        <v>0</v>
      </c>
      <c r="BS42" s="8" t="s">
        <v>0</v>
      </c>
      <c r="BT42" s="8" t="s">
        <v>0</v>
      </c>
      <c r="BU42" s="8" t="s">
        <v>0</v>
      </c>
      <c r="BV42" s="8" t="s">
        <v>0</v>
      </c>
      <c r="BW42" s="8" t="s">
        <v>0</v>
      </c>
      <c r="BX42" s="8" t="s">
        <v>0</v>
      </c>
      <c r="BY42" s="8" t="s">
        <v>0</v>
      </c>
      <c r="BZ42" s="8" t="s">
        <v>0</v>
      </c>
      <c r="CA42" s="8" t="s">
        <v>0</v>
      </c>
      <c r="CB42" s="9" t="s">
        <v>282</v>
      </c>
      <c r="CC42" s="8" t="s">
        <v>0</v>
      </c>
      <c r="CD42" s="8">
        <v>0</v>
      </c>
      <c r="CE42" s="8" t="s">
        <v>0</v>
      </c>
      <c r="CF42" s="9">
        <v>0</v>
      </c>
      <c r="CG42" s="8" t="s">
        <v>0</v>
      </c>
      <c r="CH42" s="8">
        <v>0</v>
      </c>
      <c r="CI42" s="8" t="s">
        <v>0</v>
      </c>
      <c r="CJ42" s="8">
        <v>0</v>
      </c>
      <c r="CK42" s="8" t="s">
        <v>0</v>
      </c>
      <c r="CL42" s="8">
        <v>0</v>
      </c>
      <c r="CM42" s="8" t="s">
        <v>0</v>
      </c>
      <c r="CN42" s="8">
        <v>0</v>
      </c>
      <c r="CO42" s="8" t="s">
        <v>0</v>
      </c>
      <c r="CP42" s="8">
        <v>0</v>
      </c>
      <c r="DJ42" s="2"/>
      <c r="DK42" s="2"/>
    </row>
    <row r="43" spans="1:115" s="7" customFormat="1" ht="47.25">
      <c r="A43" s="11" t="s">
        <v>336</v>
      </c>
      <c r="B43" s="10" t="s">
        <v>348</v>
      </c>
      <c r="C43" s="8" t="s">
        <v>0</v>
      </c>
      <c r="D43" s="8">
        <v>0</v>
      </c>
      <c r="E43" s="8" t="s">
        <v>0</v>
      </c>
      <c r="F43" s="8">
        <v>0</v>
      </c>
      <c r="G43" s="8" t="s">
        <v>0</v>
      </c>
      <c r="H43" s="8">
        <v>0</v>
      </c>
      <c r="I43" s="8" t="s">
        <v>0</v>
      </c>
      <c r="J43" s="13">
        <v>0</v>
      </c>
      <c r="K43" s="8" t="s">
        <v>0</v>
      </c>
      <c r="L43" s="13">
        <v>0</v>
      </c>
      <c r="M43" s="8" t="s">
        <v>0</v>
      </c>
      <c r="N43" s="13">
        <v>0</v>
      </c>
      <c r="O43" s="8" t="s">
        <v>0</v>
      </c>
      <c r="P43" s="8">
        <v>0</v>
      </c>
      <c r="Q43" s="8" t="s">
        <v>0</v>
      </c>
      <c r="R43" s="8">
        <v>0</v>
      </c>
      <c r="S43" s="8" t="s">
        <v>0</v>
      </c>
      <c r="T43" s="8">
        <v>0</v>
      </c>
      <c r="U43" s="8" t="s">
        <v>0</v>
      </c>
      <c r="V43" s="8">
        <v>0</v>
      </c>
      <c r="W43" s="8" t="s">
        <v>0</v>
      </c>
      <c r="X43" s="8">
        <v>0</v>
      </c>
      <c r="Y43" s="8" t="s">
        <v>0</v>
      </c>
      <c r="Z43" s="13">
        <v>0</v>
      </c>
      <c r="AA43" s="8" t="s">
        <v>0</v>
      </c>
      <c r="AB43" s="13">
        <v>0</v>
      </c>
      <c r="AC43" s="8" t="s">
        <v>0</v>
      </c>
      <c r="AD43" s="13">
        <v>0</v>
      </c>
      <c r="AE43" s="8" t="s">
        <v>0</v>
      </c>
      <c r="AF43" s="13">
        <v>0</v>
      </c>
      <c r="AG43" s="8" t="s">
        <v>0</v>
      </c>
      <c r="AH43" s="13">
        <v>0</v>
      </c>
      <c r="AI43" s="8" t="s">
        <v>0</v>
      </c>
      <c r="AJ43" s="9">
        <v>0</v>
      </c>
      <c r="AK43" s="8" t="s">
        <v>0</v>
      </c>
      <c r="AL43" s="8">
        <v>0</v>
      </c>
      <c r="AM43" s="8" t="s">
        <v>0</v>
      </c>
      <c r="AN43" s="9" t="s">
        <v>282</v>
      </c>
      <c r="AO43" s="8" t="s">
        <v>0</v>
      </c>
      <c r="AP43" s="8" t="s">
        <v>0</v>
      </c>
      <c r="AQ43" s="8" t="s">
        <v>0</v>
      </c>
      <c r="AR43" s="8">
        <v>0</v>
      </c>
      <c r="AS43" s="8" t="s">
        <v>0</v>
      </c>
      <c r="AT43" s="8">
        <v>0</v>
      </c>
      <c r="AU43" s="8" t="s">
        <v>0</v>
      </c>
      <c r="AV43" s="8">
        <v>0</v>
      </c>
      <c r="AW43" s="8" t="s">
        <v>0</v>
      </c>
      <c r="AX43" s="8">
        <v>0</v>
      </c>
      <c r="AY43" s="8" t="s">
        <v>0</v>
      </c>
      <c r="AZ43" s="8">
        <v>0</v>
      </c>
      <c r="BA43" s="8" t="s">
        <v>0</v>
      </c>
      <c r="BB43" s="8">
        <v>0</v>
      </c>
      <c r="BC43" s="8" t="s">
        <v>0</v>
      </c>
      <c r="BD43" s="8">
        <v>0</v>
      </c>
      <c r="BE43" s="8" t="s">
        <v>0</v>
      </c>
      <c r="BF43" s="8">
        <v>0</v>
      </c>
      <c r="BG43" s="8" t="s">
        <v>0</v>
      </c>
      <c r="BH43" s="8">
        <v>0</v>
      </c>
      <c r="BI43" s="8" t="s">
        <v>0</v>
      </c>
      <c r="BJ43" s="8">
        <v>0</v>
      </c>
      <c r="BK43" s="8" t="s">
        <v>0</v>
      </c>
      <c r="BL43" s="8">
        <v>0</v>
      </c>
      <c r="BM43" s="8" t="s">
        <v>0</v>
      </c>
      <c r="BN43" s="8">
        <v>0</v>
      </c>
      <c r="BO43" s="8" t="s">
        <v>0</v>
      </c>
      <c r="BP43" s="8">
        <v>0</v>
      </c>
      <c r="BQ43" s="8" t="s">
        <v>0</v>
      </c>
      <c r="BR43" s="8">
        <v>0</v>
      </c>
      <c r="BS43" s="8" t="s">
        <v>0</v>
      </c>
      <c r="BT43" s="8" t="s">
        <v>0</v>
      </c>
      <c r="BU43" s="8" t="s">
        <v>0</v>
      </c>
      <c r="BV43" s="8" t="s">
        <v>0</v>
      </c>
      <c r="BW43" s="8" t="s">
        <v>0</v>
      </c>
      <c r="BX43" s="8" t="s">
        <v>0</v>
      </c>
      <c r="BY43" s="8" t="s">
        <v>0</v>
      </c>
      <c r="BZ43" s="8" t="s">
        <v>0</v>
      </c>
      <c r="CA43" s="8" t="s">
        <v>0</v>
      </c>
      <c r="CB43" s="9" t="s">
        <v>282</v>
      </c>
      <c r="CC43" s="8" t="s">
        <v>0</v>
      </c>
      <c r="CD43" s="8">
        <v>0</v>
      </c>
      <c r="CE43" s="8" t="s">
        <v>0</v>
      </c>
      <c r="CF43" s="9">
        <v>0</v>
      </c>
      <c r="CG43" s="8" t="s">
        <v>0</v>
      </c>
      <c r="CH43" s="8">
        <v>0</v>
      </c>
      <c r="CI43" s="8" t="s">
        <v>0</v>
      </c>
      <c r="CJ43" s="8">
        <v>0</v>
      </c>
      <c r="CK43" s="8" t="s">
        <v>0</v>
      </c>
      <c r="CL43" s="8">
        <v>0</v>
      </c>
      <c r="CM43" s="8" t="s">
        <v>0</v>
      </c>
      <c r="CN43" s="8">
        <v>0</v>
      </c>
      <c r="CO43" s="8" t="s">
        <v>0</v>
      </c>
      <c r="CP43" s="8">
        <v>0</v>
      </c>
      <c r="DJ43" s="2"/>
      <c r="DK43" s="2"/>
    </row>
    <row r="44" spans="1:115" s="7" customFormat="1" ht="47.25">
      <c r="A44" s="11" t="s">
        <v>336</v>
      </c>
      <c r="B44" s="10" t="s">
        <v>347</v>
      </c>
      <c r="C44" s="8" t="s">
        <v>0</v>
      </c>
      <c r="D44" s="8">
        <v>0</v>
      </c>
      <c r="E44" s="8" t="s">
        <v>0</v>
      </c>
      <c r="F44" s="8">
        <v>0</v>
      </c>
      <c r="G44" s="8" t="s">
        <v>0</v>
      </c>
      <c r="H44" s="8">
        <v>0</v>
      </c>
      <c r="I44" s="8" t="s">
        <v>0</v>
      </c>
      <c r="J44" s="13">
        <v>0</v>
      </c>
      <c r="K44" s="8" t="s">
        <v>0</v>
      </c>
      <c r="L44" s="13">
        <v>0</v>
      </c>
      <c r="M44" s="8" t="s">
        <v>0</v>
      </c>
      <c r="N44" s="13">
        <v>0</v>
      </c>
      <c r="O44" s="8" t="s">
        <v>0</v>
      </c>
      <c r="P44" s="8">
        <v>0</v>
      </c>
      <c r="Q44" s="8" t="s">
        <v>0</v>
      </c>
      <c r="R44" s="8">
        <v>0</v>
      </c>
      <c r="S44" s="8" t="s">
        <v>0</v>
      </c>
      <c r="T44" s="8">
        <v>0</v>
      </c>
      <c r="U44" s="8" t="s">
        <v>0</v>
      </c>
      <c r="V44" s="8">
        <v>0</v>
      </c>
      <c r="W44" s="8" t="s">
        <v>0</v>
      </c>
      <c r="X44" s="8">
        <v>0</v>
      </c>
      <c r="Y44" s="8" t="s">
        <v>0</v>
      </c>
      <c r="Z44" s="13">
        <v>0</v>
      </c>
      <c r="AA44" s="8" t="s">
        <v>0</v>
      </c>
      <c r="AB44" s="13">
        <v>0</v>
      </c>
      <c r="AC44" s="8" t="s">
        <v>0</v>
      </c>
      <c r="AD44" s="13">
        <v>0</v>
      </c>
      <c r="AE44" s="8" t="s">
        <v>0</v>
      </c>
      <c r="AF44" s="13">
        <v>0</v>
      </c>
      <c r="AG44" s="8" t="s">
        <v>0</v>
      </c>
      <c r="AH44" s="13">
        <v>0</v>
      </c>
      <c r="AI44" s="8" t="s">
        <v>0</v>
      </c>
      <c r="AJ44" s="9">
        <v>0</v>
      </c>
      <c r="AK44" s="8" t="s">
        <v>0</v>
      </c>
      <c r="AL44" s="8">
        <v>0</v>
      </c>
      <c r="AM44" s="8" t="s">
        <v>0</v>
      </c>
      <c r="AN44" s="9" t="s">
        <v>282</v>
      </c>
      <c r="AO44" s="8" t="s">
        <v>0</v>
      </c>
      <c r="AP44" s="8" t="s">
        <v>0</v>
      </c>
      <c r="AQ44" s="8" t="s">
        <v>0</v>
      </c>
      <c r="AR44" s="8">
        <v>0</v>
      </c>
      <c r="AS44" s="8" t="s">
        <v>0</v>
      </c>
      <c r="AT44" s="8">
        <v>0</v>
      </c>
      <c r="AU44" s="8" t="s">
        <v>0</v>
      </c>
      <c r="AV44" s="8">
        <v>0</v>
      </c>
      <c r="AW44" s="8" t="s">
        <v>0</v>
      </c>
      <c r="AX44" s="8">
        <v>0</v>
      </c>
      <c r="AY44" s="8" t="s">
        <v>0</v>
      </c>
      <c r="AZ44" s="8">
        <v>0</v>
      </c>
      <c r="BA44" s="8" t="s">
        <v>0</v>
      </c>
      <c r="BB44" s="8">
        <v>0</v>
      </c>
      <c r="BC44" s="8" t="s">
        <v>0</v>
      </c>
      <c r="BD44" s="8">
        <v>0</v>
      </c>
      <c r="BE44" s="8" t="s">
        <v>0</v>
      </c>
      <c r="BF44" s="8">
        <v>0</v>
      </c>
      <c r="BG44" s="8" t="s">
        <v>0</v>
      </c>
      <c r="BH44" s="8">
        <v>0</v>
      </c>
      <c r="BI44" s="8" t="s">
        <v>0</v>
      </c>
      <c r="BJ44" s="8">
        <v>0</v>
      </c>
      <c r="BK44" s="8" t="s">
        <v>0</v>
      </c>
      <c r="BL44" s="8">
        <v>0</v>
      </c>
      <c r="BM44" s="8" t="s">
        <v>0</v>
      </c>
      <c r="BN44" s="8">
        <v>0</v>
      </c>
      <c r="BO44" s="8" t="s">
        <v>0</v>
      </c>
      <c r="BP44" s="8">
        <v>0</v>
      </c>
      <c r="BQ44" s="8" t="s">
        <v>0</v>
      </c>
      <c r="BR44" s="8">
        <v>0</v>
      </c>
      <c r="BS44" s="8" t="s">
        <v>0</v>
      </c>
      <c r="BT44" s="8" t="s">
        <v>0</v>
      </c>
      <c r="BU44" s="8" t="s">
        <v>0</v>
      </c>
      <c r="BV44" s="8" t="s">
        <v>0</v>
      </c>
      <c r="BW44" s="8" t="s">
        <v>0</v>
      </c>
      <c r="BX44" s="8" t="s">
        <v>0</v>
      </c>
      <c r="BY44" s="8" t="s">
        <v>0</v>
      </c>
      <c r="BZ44" s="8" t="s">
        <v>0</v>
      </c>
      <c r="CA44" s="8" t="s">
        <v>0</v>
      </c>
      <c r="CB44" s="9" t="s">
        <v>282</v>
      </c>
      <c r="CC44" s="8" t="s">
        <v>0</v>
      </c>
      <c r="CD44" s="8">
        <v>0</v>
      </c>
      <c r="CE44" s="8" t="s">
        <v>0</v>
      </c>
      <c r="CF44" s="9">
        <v>0</v>
      </c>
      <c r="CG44" s="8" t="s">
        <v>0</v>
      </c>
      <c r="CH44" s="8">
        <v>0</v>
      </c>
      <c r="CI44" s="8" t="s">
        <v>0</v>
      </c>
      <c r="CJ44" s="8">
        <v>0</v>
      </c>
      <c r="CK44" s="8" t="s">
        <v>0</v>
      </c>
      <c r="CL44" s="8">
        <v>0</v>
      </c>
      <c r="CM44" s="8" t="s">
        <v>0</v>
      </c>
      <c r="CN44" s="8">
        <v>0</v>
      </c>
      <c r="CO44" s="8" t="s">
        <v>0</v>
      </c>
      <c r="CP44" s="8">
        <v>0</v>
      </c>
      <c r="DJ44" s="2"/>
      <c r="DK44" s="2"/>
    </row>
    <row r="45" spans="1:115" s="7" customFormat="1" ht="47.25">
      <c r="A45" s="11" t="s">
        <v>336</v>
      </c>
      <c r="B45" s="10" t="s">
        <v>346</v>
      </c>
      <c r="C45" s="8" t="s">
        <v>0</v>
      </c>
      <c r="D45" s="8">
        <v>0</v>
      </c>
      <c r="E45" s="8" t="s">
        <v>0</v>
      </c>
      <c r="F45" s="8">
        <v>0</v>
      </c>
      <c r="G45" s="8" t="s">
        <v>0</v>
      </c>
      <c r="H45" s="8">
        <v>0</v>
      </c>
      <c r="I45" s="8" t="s">
        <v>0</v>
      </c>
      <c r="J45" s="13">
        <v>0</v>
      </c>
      <c r="K45" s="8" t="s">
        <v>0</v>
      </c>
      <c r="L45" s="13">
        <v>0</v>
      </c>
      <c r="M45" s="8" t="s">
        <v>0</v>
      </c>
      <c r="N45" s="13">
        <v>0</v>
      </c>
      <c r="O45" s="8" t="s">
        <v>0</v>
      </c>
      <c r="P45" s="8">
        <v>0</v>
      </c>
      <c r="Q45" s="8" t="s">
        <v>0</v>
      </c>
      <c r="R45" s="8">
        <v>0</v>
      </c>
      <c r="S45" s="8" t="s">
        <v>0</v>
      </c>
      <c r="T45" s="8">
        <v>0</v>
      </c>
      <c r="U45" s="8" t="s">
        <v>0</v>
      </c>
      <c r="V45" s="8">
        <v>0</v>
      </c>
      <c r="W45" s="8" t="s">
        <v>0</v>
      </c>
      <c r="X45" s="8">
        <v>0</v>
      </c>
      <c r="Y45" s="8" t="s">
        <v>0</v>
      </c>
      <c r="Z45" s="13">
        <v>0</v>
      </c>
      <c r="AA45" s="8" t="s">
        <v>0</v>
      </c>
      <c r="AB45" s="13">
        <v>0</v>
      </c>
      <c r="AC45" s="8" t="s">
        <v>0</v>
      </c>
      <c r="AD45" s="13">
        <v>0</v>
      </c>
      <c r="AE45" s="8" t="s">
        <v>0</v>
      </c>
      <c r="AF45" s="13">
        <v>0</v>
      </c>
      <c r="AG45" s="8" t="s">
        <v>0</v>
      </c>
      <c r="AH45" s="13">
        <v>0</v>
      </c>
      <c r="AI45" s="8" t="s">
        <v>0</v>
      </c>
      <c r="AJ45" s="9">
        <v>0</v>
      </c>
      <c r="AK45" s="8" t="s">
        <v>0</v>
      </c>
      <c r="AL45" s="8">
        <v>0</v>
      </c>
      <c r="AM45" s="8" t="s">
        <v>0</v>
      </c>
      <c r="AN45" s="9" t="s">
        <v>282</v>
      </c>
      <c r="AO45" s="8" t="s">
        <v>0</v>
      </c>
      <c r="AP45" s="8" t="s">
        <v>0</v>
      </c>
      <c r="AQ45" s="8" t="s">
        <v>0</v>
      </c>
      <c r="AR45" s="8">
        <v>0</v>
      </c>
      <c r="AS45" s="8" t="s">
        <v>0</v>
      </c>
      <c r="AT45" s="8">
        <v>0</v>
      </c>
      <c r="AU45" s="8" t="s">
        <v>0</v>
      </c>
      <c r="AV45" s="8">
        <v>0</v>
      </c>
      <c r="AW45" s="8" t="s">
        <v>0</v>
      </c>
      <c r="AX45" s="8">
        <v>0</v>
      </c>
      <c r="AY45" s="8" t="s">
        <v>0</v>
      </c>
      <c r="AZ45" s="8">
        <v>0</v>
      </c>
      <c r="BA45" s="8" t="s">
        <v>0</v>
      </c>
      <c r="BB45" s="8">
        <v>0</v>
      </c>
      <c r="BC45" s="8" t="s">
        <v>0</v>
      </c>
      <c r="BD45" s="8">
        <v>0</v>
      </c>
      <c r="BE45" s="8" t="s">
        <v>0</v>
      </c>
      <c r="BF45" s="8">
        <v>0</v>
      </c>
      <c r="BG45" s="8" t="s">
        <v>0</v>
      </c>
      <c r="BH45" s="8">
        <v>0</v>
      </c>
      <c r="BI45" s="8" t="s">
        <v>0</v>
      </c>
      <c r="BJ45" s="8">
        <v>0</v>
      </c>
      <c r="BK45" s="8" t="s">
        <v>0</v>
      </c>
      <c r="BL45" s="8">
        <v>0</v>
      </c>
      <c r="BM45" s="8" t="s">
        <v>0</v>
      </c>
      <c r="BN45" s="8">
        <v>0</v>
      </c>
      <c r="BO45" s="8" t="s">
        <v>0</v>
      </c>
      <c r="BP45" s="8">
        <v>0</v>
      </c>
      <c r="BQ45" s="8" t="s">
        <v>0</v>
      </c>
      <c r="BR45" s="8">
        <v>0</v>
      </c>
      <c r="BS45" s="8" t="s">
        <v>0</v>
      </c>
      <c r="BT45" s="8" t="s">
        <v>0</v>
      </c>
      <c r="BU45" s="8" t="s">
        <v>0</v>
      </c>
      <c r="BV45" s="8" t="s">
        <v>0</v>
      </c>
      <c r="BW45" s="8" t="s">
        <v>0</v>
      </c>
      <c r="BX45" s="8" t="s">
        <v>0</v>
      </c>
      <c r="BY45" s="8" t="s">
        <v>0</v>
      </c>
      <c r="BZ45" s="8" t="s">
        <v>0</v>
      </c>
      <c r="CA45" s="8" t="s">
        <v>0</v>
      </c>
      <c r="CB45" s="9" t="s">
        <v>282</v>
      </c>
      <c r="CC45" s="8" t="s">
        <v>0</v>
      </c>
      <c r="CD45" s="8">
        <v>0</v>
      </c>
      <c r="CE45" s="8" t="s">
        <v>0</v>
      </c>
      <c r="CF45" s="9">
        <v>0</v>
      </c>
      <c r="CG45" s="8" t="s">
        <v>0</v>
      </c>
      <c r="CH45" s="8">
        <v>0</v>
      </c>
      <c r="CI45" s="8" t="s">
        <v>0</v>
      </c>
      <c r="CJ45" s="8">
        <v>0</v>
      </c>
      <c r="CK45" s="8" t="s">
        <v>0</v>
      </c>
      <c r="CL45" s="8">
        <v>0</v>
      </c>
      <c r="CM45" s="8" t="s">
        <v>0</v>
      </c>
      <c r="CN45" s="8">
        <v>0</v>
      </c>
      <c r="CO45" s="8" t="s">
        <v>0</v>
      </c>
      <c r="CP45" s="8">
        <v>0</v>
      </c>
      <c r="DJ45" s="2"/>
      <c r="DK45" s="2"/>
    </row>
    <row r="46" spans="1:115" s="7" customFormat="1" ht="47.25">
      <c r="A46" s="11" t="s">
        <v>336</v>
      </c>
      <c r="B46" s="10" t="s">
        <v>345</v>
      </c>
      <c r="C46" s="8" t="s">
        <v>0</v>
      </c>
      <c r="D46" s="8">
        <v>0</v>
      </c>
      <c r="E46" s="8" t="s">
        <v>0</v>
      </c>
      <c r="F46" s="8">
        <v>0</v>
      </c>
      <c r="G46" s="8" t="s">
        <v>0</v>
      </c>
      <c r="H46" s="8">
        <v>0</v>
      </c>
      <c r="I46" s="8" t="s">
        <v>0</v>
      </c>
      <c r="J46" s="13">
        <v>0</v>
      </c>
      <c r="K46" s="8" t="s">
        <v>0</v>
      </c>
      <c r="L46" s="13">
        <v>0</v>
      </c>
      <c r="M46" s="8" t="s">
        <v>0</v>
      </c>
      <c r="N46" s="13">
        <v>0</v>
      </c>
      <c r="O46" s="8" t="s">
        <v>0</v>
      </c>
      <c r="P46" s="8">
        <v>0</v>
      </c>
      <c r="Q46" s="8" t="s">
        <v>0</v>
      </c>
      <c r="R46" s="8">
        <v>0</v>
      </c>
      <c r="S46" s="8" t="s">
        <v>0</v>
      </c>
      <c r="T46" s="8">
        <v>0</v>
      </c>
      <c r="U46" s="8" t="s">
        <v>0</v>
      </c>
      <c r="V46" s="8">
        <v>0</v>
      </c>
      <c r="W46" s="8" t="s">
        <v>0</v>
      </c>
      <c r="X46" s="8">
        <v>0</v>
      </c>
      <c r="Y46" s="8" t="s">
        <v>0</v>
      </c>
      <c r="Z46" s="13">
        <v>0</v>
      </c>
      <c r="AA46" s="8" t="s">
        <v>0</v>
      </c>
      <c r="AB46" s="13">
        <v>0</v>
      </c>
      <c r="AC46" s="8" t="s">
        <v>0</v>
      </c>
      <c r="AD46" s="13">
        <v>0</v>
      </c>
      <c r="AE46" s="8" t="s">
        <v>0</v>
      </c>
      <c r="AF46" s="13">
        <v>0</v>
      </c>
      <c r="AG46" s="8" t="s">
        <v>0</v>
      </c>
      <c r="AH46" s="13">
        <v>0</v>
      </c>
      <c r="AI46" s="8" t="s">
        <v>0</v>
      </c>
      <c r="AJ46" s="9">
        <v>0</v>
      </c>
      <c r="AK46" s="8" t="s">
        <v>0</v>
      </c>
      <c r="AL46" s="8">
        <v>0</v>
      </c>
      <c r="AM46" s="8" t="s">
        <v>0</v>
      </c>
      <c r="AN46" s="9" t="s">
        <v>282</v>
      </c>
      <c r="AO46" s="8" t="s">
        <v>0</v>
      </c>
      <c r="AP46" s="8" t="s">
        <v>0</v>
      </c>
      <c r="AQ46" s="8" t="s">
        <v>0</v>
      </c>
      <c r="AR46" s="8">
        <v>0</v>
      </c>
      <c r="AS46" s="8" t="s">
        <v>0</v>
      </c>
      <c r="AT46" s="8">
        <v>0</v>
      </c>
      <c r="AU46" s="8" t="s">
        <v>0</v>
      </c>
      <c r="AV46" s="8">
        <v>0</v>
      </c>
      <c r="AW46" s="8" t="s">
        <v>0</v>
      </c>
      <c r="AX46" s="8">
        <v>0</v>
      </c>
      <c r="AY46" s="8" t="s">
        <v>0</v>
      </c>
      <c r="AZ46" s="8">
        <v>0</v>
      </c>
      <c r="BA46" s="8" t="s">
        <v>0</v>
      </c>
      <c r="BB46" s="8">
        <v>0</v>
      </c>
      <c r="BC46" s="8" t="s">
        <v>0</v>
      </c>
      <c r="BD46" s="8">
        <v>0</v>
      </c>
      <c r="BE46" s="8" t="s">
        <v>0</v>
      </c>
      <c r="BF46" s="8">
        <v>0</v>
      </c>
      <c r="BG46" s="8" t="s">
        <v>0</v>
      </c>
      <c r="BH46" s="8">
        <v>0</v>
      </c>
      <c r="BI46" s="8" t="s">
        <v>0</v>
      </c>
      <c r="BJ46" s="8">
        <v>0</v>
      </c>
      <c r="BK46" s="8" t="s">
        <v>0</v>
      </c>
      <c r="BL46" s="8">
        <v>0</v>
      </c>
      <c r="BM46" s="8" t="s">
        <v>0</v>
      </c>
      <c r="BN46" s="8">
        <v>0</v>
      </c>
      <c r="BO46" s="8" t="s">
        <v>0</v>
      </c>
      <c r="BP46" s="8">
        <v>0</v>
      </c>
      <c r="BQ46" s="8" t="s">
        <v>0</v>
      </c>
      <c r="BR46" s="8">
        <v>0</v>
      </c>
      <c r="BS46" s="8" t="s">
        <v>0</v>
      </c>
      <c r="BT46" s="8" t="s">
        <v>0</v>
      </c>
      <c r="BU46" s="8" t="s">
        <v>0</v>
      </c>
      <c r="BV46" s="8" t="s">
        <v>0</v>
      </c>
      <c r="BW46" s="8" t="s">
        <v>0</v>
      </c>
      <c r="BX46" s="8" t="s">
        <v>0</v>
      </c>
      <c r="BY46" s="8" t="s">
        <v>0</v>
      </c>
      <c r="BZ46" s="8" t="s">
        <v>0</v>
      </c>
      <c r="CA46" s="8" t="s">
        <v>0</v>
      </c>
      <c r="CB46" s="9" t="s">
        <v>282</v>
      </c>
      <c r="CC46" s="8" t="s">
        <v>0</v>
      </c>
      <c r="CD46" s="8">
        <v>0</v>
      </c>
      <c r="CE46" s="8" t="s">
        <v>0</v>
      </c>
      <c r="CF46" s="9">
        <v>0</v>
      </c>
      <c r="CG46" s="8" t="s">
        <v>0</v>
      </c>
      <c r="CH46" s="8">
        <v>0</v>
      </c>
      <c r="CI46" s="8" t="s">
        <v>0</v>
      </c>
      <c r="CJ46" s="8">
        <v>0</v>
      </c>
      <c r="CK46" s="8" t="s">
        <v>0</v>
      </c>
      <c r="CL46" s="8">
        <v>0</v>
      </c>
      <c r="CM46" s="8" t="s">
        <v>0</v>
      </c>
      <c r="CN46" s="8">
        <v>0</v>
      </c>
      <c r="CO46" s="8" t="s">
        <v>0</v>
      </c>
      <c r="CP46" s="8">
        <v>0</v>
      </c>
      <c r="DJ46" s="2"/>
      <c r="DK46" s="2"/>
    </row>
    <row r="47" spans="1:115" s="7" customFormat="1" ht="47.25">
      <c r="A47" s="11" t="s">
        <v>336</v>
      </c>
      <c r="B47" s="10" t="s">
        <v>344</v>
      </c>
      <c r="C47" s="8" t="s">
        <v>0</v>
      </c>
      <c r="D47" s="8">
        <v>0</v>
      </c>
      <c r="E47" s="8" t="s">
        <v>0</v>
      </c>
      <c r="F47" s="8">
        <v>0</v>
      </c>
      <c r="G47" s="8" t="s">
        <v>0</v>
      </c>
      <c r="H47" s="8">
        <v>0</v>
      </c>
      <c r="I47" s="8" t="s">
        <v>0</v>
      </c>
      <c r="J47" s="13">
        <v>0</v>
      </c>
      <c r="K47" s="8" t="s">
        <v>0</v>
      </c>
      <c r="L47" s="13">
        <v>0</v>
      </c>
      <c r="M47" s="8" t="s">
        <v>0</v>
      </c>
      <c r="N47" s="13">
        <v>0</v>
      </c>
      <c r="O47" s="8" t="s">
        <v>0</v>
      </c>
      <c r="P47" s="8">
        <v>0</v>
      </c>
      <c r="Q47" s="8" t="s">
        <v>0</v>
      </c>
      <c r="R47" s="8">
        <v>0</v>
      </c>
      <c r="S47" s="8" t="s">
        <v>0</v>
      </c>
      <c r="T47" s="8">
        <v>0</v>
      </c>
      <c r="U47" s="8" t="s">
        <v>0</v>
      </c>
      <c r="V47" s="8">
        <v>0</v>
      </c>
      <c r="W47" s="8" t="s">
        <v>0</v>
      </c>
      <c r="X47" s="8">
        <v>0</v>
      </c>
      <c r="Y47" s="8" t="s">
        <v>0</v>
      </c>
      <c r="Z47" s="13">
        <v>0</v>
      </c>
      <c r="AA47" s="8" t="s">
        <v>0</v>
      </c>
      <c r="AB47" s="13">
        <v>0</v>
      </c>
      <c r="AC47" s="8" t="s">
        <v>0</v>
      </c>
      <c r="AD47" s="13">
        <v>0</v>
      </c>
      <c r="AE47" s="8" t="s">
        <v>0</v>
      </c>
      <c r="AF47" s="13">
        <v>0</v>
      </c>
      <c r="AG47" s="8" t="s">
        <v>0</v>
      </c>
      <c r="AH47" s="13">
        <v>0</v>
      </c>
      <c r="AI47" s="8" t="s">
        <v>0</v>
      </c>
      <c r="AJ47" s="9">
        <v>0</v>
      </c>
      <c r="AK47" s="8" t="s">
        <v>0</v>
      </c>
      <c r="AL47" s="8">
        <v>0</v>
      </c>
      <c r="AM47" s="8" t="s">
        <v>0</v>
      </c>
      <c r="AN47" s="9" t="s">
        <v>282</v>
      </c>
      <c r="AO47" s="8" t="s">
        <v>0</v>
      </c>
      <c r="AP47" s="8" t="s">
        <v>0</v>
      </c>
      <c r="AQ47" s="8" t="s">
        <v>0</v>
      </c>
      <c r="AR47" s="8">
        <v>0</v>
      </c>
      <c r="AS47" s="8" t="s">
        <v>0</v>
      </c>
      <c r="AT47" s="8">
        <v>0</v>
      </c>
      <c r="AU47" s="8" t="s">
        <v>0</v>
      </c>
      <c r="AV47" s="8">
        <v>0</v>
      </c>
      <c r="AW47" s="8" t="s">
        <v>0</v>
      </c>
      <c r="AX47" s="8">
        <v>0</v>
      </c>
      <c r="AY47" s="8" t="s">
        <v>0</v>
      </c>
      <c r="AZ47" s="8">
        <v>0</v>
      </c>
      <c r="BA47" s="8" t="s">
        <v>0</v>
      </c>
      <c r="BB47" s="8">
        <v>0</v>
      </c>
      <c r="BC47" s="8" t="s">
        <v>0</v>
      </c>
      <c r="BD47" s="8">
        <v>0</v>
      </c>
      <c r="BE47" s="8" t="s">
        <v>0</v>
      </c>
      <c r="BF47" s="8">
        <v>0</v>
      </c>
      <c r="BG47" s="8" t="s">
        <v>0</v>
      </c>
      <c r="BH47" s="8">
        <v>0</v>
      </c>
      <c r="BI47" s="8" t="s">
        <v>0</v>
      </c>
      <c r="BJ47" s="8">
        <v>0</v>
      </c>
      <c r="BK47" s="8" t="s">
        <v>0</v>
      </c>
      <c r="BL47" s="8">
        <v>0</v>
      </c>
      <c r="BM47" s="8" t="s">
        <v>0</v>
      </c>
      <c r="BN47" s="8">
        <v>0</v>
      </c>
      <c r="BO47" s="8" t="s">
        <v>0</v>
      </c>
      <c r="BP47" s="8">
        <v>0</v>
      </c>
      <c r="BQ47" s="8" t="s">
        <v>0</v>
      </c>
      <c r="BR47" s="8">
        <v>0</v>
      </c>
      <c r="BS47" s="8" t="s">
        <v>0</v>
      </c>
      <c r="BT47" s="8" t="s">
        <v>0</v>
      </c>
      <c r="BU47" s="8" t="s">
        <v>0</v>
      </c>
      <c r="BV47" s="8" t="s">
        <v>0</v>
      </c>
      <c r="BW47" s="8" t="s">
        <v>0</v>
      </c>
      <c r="BX47" s="8" t="s">
        <v>0</v>
      </c>
      <c r="BY47" s="8" t="s">
        <v>0</v>
      </c>
      <c r="BZ47" s="8" t="s">
        <v>0</v>
      </c>
      <c r="CA47" s="8" t="s">
        <v>0</v>
      </c>
      <c r="CB47" s="9" t="s">
        <v>282</v>
      </c>
      <c r="CC47" s="8" t="s">
        <v>0</v>
      </c>
      <c r="CD47" s="8">
        <v>0</v>
      </c>
      <c r="CE47" s="8" t="s">
        <v>0</v>
      </c>
      <c r="CF47" s="9">
        <v>0</v>
      </c>
      <c r="CG47" s="8" t="s">
        <v>0</v>
      </c>
      <c r="CH47" s="8">
        <v>0</v>
      </c>
      <c r="CI47" s="8" t="s">
        <v>0</v>
      </c>
      <c r="CJ47" s="8">
        <v>0</v>
      </c>
      <c r="CK47" s="8" t="s">
        <v>0</v>
      </c>
      <c r="CL47" s="8">
        <v>0</v>
      </c>
      <c r="CM47" s="8" t="s">
        <v>0</v>
      </c>
      <c r="CN47" s="8">
        <v>0</v>
      </c>
      <c r="CO47" s="8" t="s">
        <v>0</v>
      </c>
      <c r="CP47" s="8">
        <v>0</v>
      </c>
      <c r="DJ47" s="2"/>
      <c r="DK47" s="2"/>
    </row>
    <row r="48" spans="1:115" s="7" customFormat="1" ht="63">
      <c r="A48" s="11" t="s">
        <v>336</v>
      </c>
      <c r="B48" s="10" t="s">
        <v>343</v>
      </c>
      <c r="C48" s="8" t="s">
        <v>0</v>
      </c>
      <c r="D48" s="8">
        <v>0</v>
      </c>
      <c r="E48" s="8" t="s">
        <v>0</v>
      </c>
      <c r="F48" s="8">
        <v>0</v>
      </c>
      <c r="G48" s="8" t="s">
        <v>0</v>
      </c>
      <c r="H48" s="8">
        <v>0</v>
      </c>
      <c r="I48" s="8" t="s">
        <v>0</v>
      </c>
      <c r="J48" s="13">
        <v>0</v>
      </c>
      <c r="K48" s="8" t="s">
        <v>0</v>
      </c>
      <c r="L48" s="13">
        <v>0</v>
      </c>
      <c r="M48" s="8" t="s">
        <v>0</v>
      </c>
      <c r="N48" s="13">
        <v>0</v>
      </c>
      <c r="O48" s="8" t="s">
        <v>0</v>
      </c>
      <c r="P48" s="8">
        <v>0</v>
      </c>
      <c r="Q48" s="8" t="s">
        <v>0</v>
      </c>
      <c r="R48" s="8">
        <v>0</v>
      </c>
      <c r="S48" s="8" t="s">
        <v>0</v>
      </c>
      <c r="T48" s="8">
        <v>0</v>
      </c>
      <c r="U48" s="8" t="s">
        <v>0</v>
      </c>
      <c r="V48" s="8">
        <v>0</v>
      </c>
      <c r="W48" s="8" t="s">
        <v>0</v>
      </c>
      <c r="X48" s="8">
        <v>0</v>
      </c>
      <c r="Y48" s="8" t="s">
        <v>0</v>
      </c>
      <c r="Z48" s="13">
        <v>0</v>
      </c>
      <c r="AA48" s="8" t="s">
        <v>0</v>
      </c>
      <c r="AB48" s="13">
        <v>0</v>
      </c>
      <c r="AC48" s="8" t="s">
        <v>0</v>
      </c>
      <c r="AD48" s="13">
        <v>0</v>
      </c>
      <c r="AE48" s="8" t="s">
        <v>0</v>
      </c>
      <c r="AF48" s="13">
        <v>0</v>
      </c>
      <c r="AG48" s="8" t="s">
        <v>0</v>
      </c>
      <c r="AH48" s="13">
        <v>0</v>
      </c>
      <c r="AI48" s="8" t="s">
        <v>0</v>
      </c>
      <c r="AJ48" s="9">
        <v>0</v>
      </c>
      <c r="AK48" s="8" t="s">
        <v>0</v>
      </c>
      <c r="AL48" s="8">
        <v>0</v>
      </c>
      <c r="AM48" s="8" t="s">
        <v>0</v>
      </c>
      <c r="AN48" s="9" t="s">
        <v>282</v>
      </c>
      <c r="AO48" s="8" t="s">
        <v>0</v>
      </c>
      <c r="AP48" s="8" t="s">
        <v>0</v>
      </c>
      <c r="AQ48" s="8" t="s">
        <v>0</v>
      </c>
      <c r="AR48" s="8">
        <v>0</v>
      </c>
      <c r="AS48" s="8" t="s">
        <v>0</v>
      </c>
      <c r="AT48" s="8">
        <v>0</v>
      </c>
      <c r="AU48" s="8" t="s">
        <v>0</v>
      </c>
      <c r="AV48" s="8">
        <v>0</v>
      </c>
      <c r="AW48" s="8" t="s">
        <v>0</v>
      </c>
      <c r="AX48" s="8">
        <v>0</v>
      </c>
      <c r="AY48" s="8" t="s">
        <v>0</v>
      </c>
      <c r="AZ48" s="8">
        <v>0</v>
      </c>
      <c r="BA48" s="8" t="s">
        <v>0</v>
      </c>
      <c r="BB48" s="8">
        <v>0</v>
      </c>
      <c r="BC48" s="8" t="s">
        <v>0</v>
      </c>
      <c r="BD48" s="8">
        <v>0</v>
      </c>
      <c r="BE48" s="8" t="s">
        <v>0</v>
      </c>
      <c r="BF48" s="8">
        <v>0</v>
      </c>
      <c r="BG48" s="8" t="s">
        <v>0</v>
      </c>
      <c r="BH48" s="8">
        <v>0</v>
      </c>
      <c r="BI48" s="8" t="s">
        <v>0</v>
      </c>
      <c r="BJ48" s="8">
        <v>0</v>
      </c>
      <c r="BK48" s="8" t="s">
        <v>0</v>
      </c>
      <c r="BL48" s="8">
        <v>0</v>
      </c>
      <c r="BM48" s="8" t="s">
        <v>0</v>
      </c>
      <c r="BN48" s="8">
        <v>0</v>
      </c>
      <c r="BO48" s="8" t="s">
        <v>0</v>
      </c>
      <c r="BP48" s="8">
        <v>0</v>
      </c>
      <c r="BQ48" s="8" t="s">
        <v>0</v>
      </c>
      <c r="BR48" s="8">
        <v>0</v>
      </c>
      <c r="BS48" s="8" t="s">
        <v>0</v>
      </c>
      <c r="BT48" s="8" t="s">
        <v>0</v>
      </c>
      <c r="BU48" s="8" t="s">
        <v>0</v>
      </c>
      <c r="BV48" s="8" t="s">
        <v>0</v>
      </c>
      <c r="BW48" s="8" t="s">
        <v>0</v>
      </c>
      <c r="BX48" s="8" t="s">
        <v>0</v>
      </c>
      <c r="BY48" s="8" t="s">
        <v>0</v>
      </c>
      <c r="BZ48" s="8" t="s">
        <v>0</v>
      </c>
      <c r="CA48" s="8" t="s">
        <v>0</v>
      </c>
      <c r="CB48" s="9" t="s">
        <v>282</v>
      </c>
      <c r="CC48" s="8" t="s">
        <v>0</v>
      </c>
      <c r="CD48" s="8">
        <v>0</v>
      </c>
      <c r="CE48" s="8" t="s">
        <v>0</v>
      </c>
      <c r="CF48" s="9">
        <v>0</v>
      </c>
      <c r="CG48" s="8" t="s">
        <v>0</v>
      </c>
      <c r="CH48" s="8">
        <v>0</v>
      </c>
      <c r="CI48" s="8" t="s">
        <v>0</v>
      </c>
      <c r="CJ48" s="8">
        <v>0</v>
      </c>
      <c r="CK48" s="8" t="s">
        <v>0</v>
      </c>
      <c r="CL48" s="8">
        <v>0</v>
      </c>
      <c r="CM48" s="8" t="s">
        <v>0</v>
      </c>
      <c r="CN48" s="8">
        <v>0</v>
      </c>
      <c r="CO48" s="8" t="s">
        <v>0</v>
      </c>
      <c r="CP48" s="8">
        <v>0</v>
      </c>
      <c r="DJ48" s="2"/>
      <c r="DK48" s="2"/>
    </row>
    <row r="49" spans="1:115" s="7" customFormat="1" ht="63">
      <c r="A49" s="11" t="s">
        <v>336</v>
      </c>
      <c r="B49" s="10" t="s">
        <v>342</v>
      </c>
      <c r="C49" s="8" t="s">
        <v>0</v>
      </c>
      <c r="D49" s="8">
        <v>0</v>
      </c>
      <c r="E49" s="8" t="s">
        <v>0</v>
      </c>
      <c r="F49" s="8">
        <v>0</v>
      </c>
      <c r="G49" s="8" t="s">
        <v>0</v>
      </c>
      <c r="H49" s="8">
        <v>0</v>
      </c>
      <c r="I49" s="8" t="s">
        <v>0</v>
      </c>
      <c r="J49" s="13">
        <v>0</v>
      </c>
      <c r="K49" s="8" t="s">
        <v>0</v>
      </c>
      <c r="L49" s="13">
        <v>0</v>
      </c>
      <c r="M49" s="8" t="s">
        <v>0</v>
      </c>
      <c r="N49" s="13">
        <v>0</v>
      </c>
      <c r="O49" s="8" t="s">
        <v>0</v>
      </c>
      <c r="P49" s="8">
        <v>0</v>
      </c>
      <c r="Q49" s="8" t="s">
        <v>0</v>
      </c>
      <c r="R49" s="8">
        <v>0</v>
      </c>
      <c r="S49" s="8" t="s">
        <v>0</v>
      </c>
      <c r="T49" s="8">
        <v>0</v>
      </c>
      <c r="U49" s="8" t="s">
        <v>0</v>
      </c>
      <c r="V49" s="8">
        <v>0</v>
      </c>
      <c r="W49" s="8" t="s">
        <v>0</v>
      </c>
      <c r="X49" s="8">
        <v>0</v>
      </c>
      <c r="Y49" s="8" t="s">
        <v>0</v>
      </c>
      <c r="Z49" s="13">
        <v>0</v>
      </c>
      <c r="AA49" s="8" t="s">
        <v>0</v>
      </c>
      <c r="AB49" s="13">
        <v>0</v>
      </c>
      <c r="AC49" s="8" t="s">
        <v>0</v>
      </c>
      <c r="AD49" s="13">
        <v>0</v>
      </c>
      <c r="AE49" s="8" t="s">
        <v>0</v>
      </c>
      <c r="AF49" s="13">
        <v>0</v>
      </c>
      <c r="AG49" s="8" t="s">
        <v>0</v>
      </c>
      <c r="AH49" s="13">
        <v>0</v>
      </c>
      <c r="AI49" s="8" t="s">
        <v>0</v>
      </c>
      <c r="AJ49" s="9">
        <v>0</v>
      </c>
      <c r="AK49" s="8" t="s">
        <v>0</v>
      </c>
      <c r="AL49" s="8">
        <v>0</v>
      </c>
      <c r="AM49" s="8" t="s">
        <v>0</v>
      </c>
      <c r="AN49" s="9" t="s">
        <v>282</v>
      </c>
      <c r="AO49" s="8" t="s">
        <v>0</v>
      </c>
      <c r="AP49" s="8" t="s">
        <v>0</v>
      </c>
      <c r="AQ49" s="8" t="s">
        <v>0</v>
      </c>
      <c r="AR49" s="8">
        <v>0</v>
      </c>
      <c r="AS49" s="8" t="s">
        <v>0</v>
      </c>
      <c r="AT49" s="8">
        <v>0</v>
      </c>
      <c r="AU49" s="8" t="s">
        <v>0</v>
      </c>
      <c r="AV49" s="8">
        <v>0</v>
      </c>
      <c r="AW49" s="8" t="s">
        <v>0</v>
      </c>
      <c r="AX49" s="8">
        <v>0</v>
      </c>
      <c r="AY49" s="8" t="s">
        <v>0</v>
      </c>
      <c r="AZ49" s="8">
        <v>0</v>
      </c>
      <c r="BA49" s="8" t="s">
        <v>0</v>
      </c>
      <c r="BB49" s="8">
        <v>0</v>
      </c>
      <c r="BC49" s="8" t="s">
        <v>0</v>
      </c>
      <c r="BD49" s="8">
        <v>0</v>
      </c>
      <c r="BE49" s="8" t="s">
        <v>0</v>
      </c>
      <c r="BF49" s="8">
        <v>0</v>
      </c>
      <c r="BG49" s="8" t="s">
        <v>0</v>
      </c>
      <c r="BH49" s="8">
        <v>0</v>
      </c>
      <c r="BI49" s="8" t="s">
        <v>0</v>
      </c>
      <c r="BJ49" s="8">
        <v>0</v>
      </c>
      <c r="BK49" s="8" t="s">
        <v>0</v>
      </c>
      <c r="BL49" s="8">
        <v>0</v>
      </c>
      <c r="BM49" s="8" t="s">
        <v>0</v>
      </c>
      <c r="BN49" s="8">
        <v>0</v>
      </c>
      <c r="BO49" s="8" t="s">
        <v>0</v>
      </c>
      <c r="BP49" s="8">
        <v>0</v>
      </c>
      <c r="BQ49" s="8" t="s">
        <v>0</v>
      </c>
      <c r="BR49" s="8">
        <v>0</v>
      </c>
      <c r="BS49" s="8" t="s">
        <v>0</v>
      </c>
      <c r="BT49" s="8" t="s">
        <v>0</v>
      </c>
      <c r="BU49" s="8" t="s">
        <v>0</v>
      </c>
      <c r="BV49" s="8" t="s">
        <v>0</v>
      </c>
      <c r="BW49" s="8" t="s">
        <v>0</v>
      </c>
      <c r="BX49" s="8" t="s">
        <v>0</v>
      </c>
      <c r="BY49" s="8" t="s">
        <v>0</v>
      </c>
      <c r="BZ49" s="8" t="s">
        <v>0</v>
      </c>
      <c r="CA49" s="8" t="s">
        <v>0</v>
      </c>
      <c r="CB49" s="9" t="s">
        <v>282</v>
      </c>
      <c r="CC49" s="8" t="s">
        <v>0</v>
      </c>
      <c r="CD49" s="8">
        <v>0</v>
      </c>
      <c r="CE49" s="8" t="s">
        <v>0</v>
      </c>
      <c r="CF49" s="9">
        <v>0</v>
      </c>
      <c r="CG49" s="8" t="s">
        <v>0</v>
      </c>
      <c r="CH49" s="8">
        <v>0</v>
      </c>
      <c r="CI49" s="8" t="s">
        <v>0</v>
      </c>
      <c r="CJ49" s="8">
        <v>0</v>
      </c>
      <c r="CK49" s="8" t="s">
        <v>0</v>
      </c>
      <c r="CL49" s="8">
        <v>0</v>
      </c>
      <c r="CM49" s="8" t="s">
        <v>0</v>
      </c>
      <c r="CN49" s="8">
        <v>0</v>
      </c>
      <c r="CO49" s="8" t="s">
        <v>0</v>
      </c>
      <c r="CP49" s="8">
        <v>0</v>
      </c>
      <c r="DJ49" s="2"/>
      <c r="DK49" s="2"/>
    </row>
    <row r="50" spans="1:115" s="7" customFormat="1" ht="47.25">
      <c r="A50" s="11" t="s">
        <v>336</v>
      </c>
      <c r="B50" s="10" t="s">
        <v>341</v>
      </c>
      <c r="C50" s="8" t="s">
        <v>0</v>
      </c>
      <c r="D50" s="8">
        <v>0</v>
      </c>
      <c r="E50" s="8" t="s">
        <v>0</v>
      </c>
      <c r="F50" s="8">
        <v>0</v>
      </c>
      <c r="G50" s="8" t="s">
        <v>0</v>
      </c>
      <c r="H50" s="8">
        <v>0</v>
      </c>
      <c r="I50" s="8" t="s">
        <v>0</v>
      </c>
      <c r="J50" s="13">
        <v>0</v>
      </c>
      <c r="K50" s="8" t="s">
        <v>0</v>
      </c>
      <c r="L50" s="13">
        <v>0</v>
      </c>
      <c r="M50" s="8" t="s">
        <v>0</v>
      </c>
      <c r="N50" s="13">
        <v>0</v>
      </c>
      <c r="O50" s="8" t="s">
        <v>0</v>
      </c>
      <c r="P50" s="8">
        <v>0</v>
      </c>
      <c r="Q50" s="8" t="s">
        <v>0</v>
      </c>
      <c r="R50" s="8">
        <v>0</v>
      </c>
      <c r="S50" s="8" t="s">
        <v>0</v>
      </c>
      <c r="T50" s="8">
        <v>0</v>
      </c>
      <c r="U50" s="8" t="s">
        <v>0</v>
      </c>
      <c r="V50" s="8">
        <v>0</v>
      </c>
      <c r="W50" s="8" t="s">
        <v>0</v>
      </c>
      <c r="X50" s="8">
        <v>0</v>
      </c>
      <c r="Y50" s="8" t="s">
        <v>0</v>
      </c>
      <c r="Z50" s="13">
        <v>0</v>
      </c>
      <c r="AA50" s="8" t="s">
        <v>0</v>
      </c>
      <c r="AB50" s="13">
        <v>0</v>
      </c>
      <c r="AC50" s="8" t="s">
        <v>0</v>
      </c>
      <c r="AD50" s="13">
        <v>0</v>
      </c>
      <c r="AE50" s="8" t="s">
        <v>0</v>
      </c>
      <c r="AF50" s="13">
        <v>0</v>
      </c>
      <c r="AG50" s="8" t="s">
        <v>0</v>
      </c>
      <c r="AH50" s="13">
        <v>0</v>
      </c>
      <c r="AI50" s="8" t="s">
        <v>0</v>
      </c>
      <c r="AJ50" s="9">
        <v>0</v>
      </c>
      <c r="AK50" s="8" t="s">
        <v>0</v>
      </c>
      <c r="AL50" s="8">
        <v>0</v>
      </c>
      <c r="AM50" s="8" t="s">
        <v>0</v>
      </c>
      <c r="AN50" s="9" t="s">
        <v>282</v>
      </c>
      <c r="AO50" s="8" t="s">
        <v>0</v>
      </c>
      <c r="AP50" s="8" t="s">
        <v>0</v>
      </c>
      <c r="AQ50" s="8" t="s">
        <v>0</v>
      </c>
      <c r="AR50" s="8">
        <v>0</v>
      </c>
      <c r="AS50" s="8" t="s">
        <v>0</v>
      </c>
      <c r="AT50" s="8">
        <v>0</v>
      </c>
      <c r="AU50" s="8" t="s">
        <v>0</v>
      </c>
      <c r="AV50" s="8">
        <v>0</v>
      </c>
      <c r="AW50" s="8" t="s">
        <v>0</v>
      </c>
      <c r="AX50" s="8">
        <v>0</v>
      </c>
      <c r="AY50" s="8" t="s">
        <v>0</v>
      </c>
      <c r="AZ50" s="8">
        <v>0</v>
      </c>
      <c r="BA50" s="8" t="s">
        <v>0</v>
      </c>
      <c r="BB50" s="8">
        <v>0</v>
      </c>
      <c r="BC50" s="8" t="s">
        <v>0</v>
      </c>
      <c r="BD50" s="8">
        <v>0</v>
      </c>
      <c r="BE50" s="8" t="s">
        <v>0</v>
      </c>
      <c r="BF50" s="8">
        <v>0</v>
      </c>
      <c r="BG50" s="8" t="s">
        <v>0</v>
      </c>
      <c r="BH50" s="8">
        <v>0</v>
      </c>
      <c r="BI50" s="8" t="s">
        <v>0</v>
      </c>
      <c r="BJ50" s="8">
        <v>0</v>
      </c>
      <c r="BK50" s="8" t="s">
        <v>0</v>
      </c>
      <c r="BL50" s="8">
        <v>0</v>
      </c>
      <c r="BM50" s="8" t="s">
        <v>0</v>
      </c>
      <c r="BN50" s="8">
        <v>0</v>
      </c>
      <c r="BO50" s="8" t="s">
        <v>0</v>
      </c>
      <c r="BP50" s="8">
        <v>0</v>
      </c>
      <c r="BQ50" s="8" t="s">
        <v>0</v>
      </c>
      <c r="BR50" s="8">
        <v>0</v>
      </c>
      <c r="BS50" s="8" t="s">
        <v>0</v>
      </c>
      <c r="BT50" s="8" t="s">
        <v>0</v>
      </c>
      <c r="BU50" s="8" t="s">
        <v>0</v>
      </c>
      <c r="BV50" s="8" t="s">
        <v>0</v>
      </c>
      <c r="BW50" s="8" t="s">
        <v>0</v>
      </c>
      <c r="BX50" s="8" t="s">
        <v>0</v>
      </c>
      <c r="BY50" s="8" t="s">
        <v>0</v>
      </c>
      <c r="BZ50" s="8" t="s">
        <v>0</v>
      </c>
      <c r="CA50" s="8" t="s">
        <v>0</v>
      </c>
      <c r="CB50" s="9" t="s">
        <v>282</v>
      </c>
      <c r="CC50" s="8" t="s">
        <v>0</v>
      </c>
      <c r="CD50" s="8">
        <v>0</v>
      </c>
      <c r="CE50" s="8" t="s">
        <v>0</v>
      </c>
      <c r="CF50" s="9">
        <v>0</v>
      </c>
      <c r="CG50" s="8" t="s">
        <v>0</v>
      </c>
      <c r="CH50" s="8">
        <v>0</v>
      </c>
      <c r="CI50" s="8" t="s">
        <v>0</v>
      </c>
      <c r="CJ50" s="8">
        <v>0</v>
      </c>
      <c r="CK50" s="8" t="s">
        <v>0</v>
      </c>
      <c r="CL50" s="8">
        <v>0</v>
      </c>
      <c r="CM50" s="8" t="s">
        <v>0</v>
      </c>
      <c r="CN50" s="8">
        <v>0</v>
      </c>
      <c r="CO50" s="8" t="s">
        <v>0</v>
      </c>
      <c r="CP50" s="8">
        <v>0</v>
      </c>
      <c r="DJ50" s="2"/>
      <c r="DK50" s="2"/>
    </row>
    <row r="51" spans="1:115" s="7" customFormat="1" ht="47.25">
      <c r="A51" s="11" t="s">
        <v>336</v>
      </c>
      <c r="B51" s="10" t="s">
        <v>340</v>
      </c>
      <c r="C51" s="8" t="s">
        <v>0</v>
      </c>
      <c r="D51" s="8">
        <v>0</v>
      </c>
      <c r="E51" s="8" t="s">
        <v>0</v>
      </c>
      <c r="F51" s="8">
        <v>0</v>
      </c>
      <c r="G51" s="8" t="s">
        <v>0</v>
      </c>
      <c r="H51" s="8">
        <v>0</v>
      </c>
      <c r="I51" s="8" t="s">
        <v>0</v>
      </c>
      <c r="J51" s="13">
        <v>0</v>
      </c>
      <c r="K51" s="8" t="s">
        <v>0</v>
      </c>
      <c r="L51" s="13">
        <v>0</v>
      </c>
      <c r="M51" s="8" t="s">
        <v>0</v>
      </c>
      <c r="N51" s="13">
        <v>0</v>
      </c>
      <c r="O51" s="8" t="s">
        <v>0</v>
      </c>
      <c r="P51" s="8">
        <v>0</v>
      </c>
      <c r="Q51" s="8" t="s">
        <v>0</v>
      </c>
      <c r="R51" s="8">
        <v>0</v>
      </c>
      <c r="S51" s="8" t="s">
        <v>0</v>
      </c>
      <c r="T51" s="8">
        <v>0</v>
      </c>
      <c r="U51" s="8" t="s">
        <v>0</v>
      </c>
      <c r="V51" s="8">
        <v>0</v>
      </c>
      <c r="W51" s="8" t="s">
        <v>0</v>
      </c>
      <c r="X51" s="8">
        <v>0</v>
      </c>
      <c r="Y51" s="8" t="s">
        <v>0</v>
      </c>
      <c r="Z51" s="13">
        <v>0</v>
      </c>
      <c r="AA51" s="8" t="s">
        <v>0</v>
      </c>
      <c r="AB51" s="13">
        <v>0</v>
      </c>
      <c r="AC51" s="8" t="s">
        <v>0</v>
      </c>
      <c r="AD51" s="13">
        <v>0</v>
      </c>
      <c r="AE51" s="8" t="s">
        <v>0</v>
      </c>
      <c r="AF51" s="13">
        <v>0</v>
      </c>
      <c r="AG51" s="8" t="s">
        <v>0</v>
      </c>
      <c r="AH51" s="13">
        <v>0</v>
      </c>
      <c r="AI51" s="8" t="s">
        <v>0</v>
      </c>
      <c r="AJ51" s="9">
        <v>0</v>
      </c>
      <c r="AK51" s="8" t="s">
        <v>0</v>
      </c>
      <c r="AL51" s="8">
        <v>0</v>
      </c>
      <c r="AM51" s="8" t="s">
        <v>0</v>
      </c>
      <c r="AN51" s="9" t="s">
        <v>282</v>
      </c>
      <c r="AO51" s="8" t="s">
        <v>0</v>
      </c>
      <c r="AP51" s="8" t="s">
        <v>0</v>
      </c>
      <c r="AQ51" s="8" t="s">
        <v>0</v>
      </c>
      <c r="AR51" s="8">
        <v>0</v>
      </c>
      <c r="AS51" s="8" t="s">
        <v>0</v>
      </c>
      <c r="AT51" s="8">
        <v>0</v>
      </c>
      <c r="AU51" s="8" t="s">
        <v>0</v>
      </c>
      <c r="AV51" s="8">
        <v>0</v>
      </c>
      <c r="AW51" s="8" t="s">
        <v>0</v>
      </c>
      <c r="AX51" s="8">
        <v>0</v>
      </c>
      <c r="AY51" s="8" t="s">
        <v>0</v>
      </c>
      <c r="AZ51" s="8">
        <v>0</v>
      </c>
      <c r="BA51" s="8" t="s">
        <v>0</v>
      </c>
      <c r="BB51" s="8">
        <v>0</v>
      </c>
      <c r="BC51" s="8" t="s">
        <v>0</v>
      </c>
      <c r="BD51" s="8">
        <v>0</v>
      </c>
      <c r="BE51" s="8" t="s">
        <v>0</v>
      </c>
      <c r="BF51" s="8">
        <v>0</v>
      </c>
      <c r="BG51" s="8" t="s">
        <v>0</v>
      </c>
      <c r="BH51" s="8">
        <v>0</v>
      </c>
      <c r="BI51" s="8" t="s">
        <v>0</v>
      </c>
      <c r="BJ51" s="8">
        <v>0</v>
      </c>
      <c r="BK51" s="8" t="s">
        <v>0</v>
      </c>
      <c r="BL51" s="8">
        <v>0</v>
      </c>
      <c r="BM51" s="8" t="s">
        <v>0</v>
      </c>
      <c r="BN51" s="8">
        <v>0</v>
      </c>
      <c r="BO51" s="8" t="s">
        <v>0</v>
      </c>
      <c r="BP51" s="8">
        <v>0</v>
      </c>
      <c r="BQ51" s="8" t="s">
        <v>0</v>
      </c>
      <c r="BR51" s="8">
        <v>0</v>
      </c>
      <c r="BS51" s="8" t="s">
        <v>0</v>
      </c>
      <c r="BT51" s="8" t="s">
        <v>0</v>
      </c>
      <c r="BU51" s="8" t="s">
        <v>0</v>
      </c>
      <c r="BV51" s="8" t="s">
        <v>0</v>
      </c>
      <c r="BW51" s="8" t="s">
        <v>0</v>
      </c>
      <c r="BX51" s="8" t="s">
        <v>0</v>
      </c>
      <c r="BY51" s="8" t="s">
        <v>0</v>
      </c>
      <c r="BZ51" s="8" t="s">
        <v>0</v>
      </c>
      <c r="CA51" s="8" t="s">
        <v>0</v>
      </c>
      <c r="CB51" s="9" t="s">
        <v>282</v>
      </c>
      <c r="CC51" s="8" t="s">
        <v>0</v>
      </c>
      <c r="CD51" s="8">
        <v>0</v>
      </c>
      <c r="CE51" s="8" t="s">
        <v>0</v>
      </c>
      <c r="CF51" s="9">
        <v>0</v>
      </c>
      <c r="CG51" s="8" t="s">
        <v>0</v>
      </c>
      <c r="CH51" s="8">
        <v>0</v>
      </c>
      <c r="CI51" s="8" t="s">
        <v>0</v>
      </c>
      <c r="CJ51" s="8">
        <v>0</v>
      </c>
      <c r="CK51" s="8" t="s">
        <v>0</v>
      </c>
      <c r="CL51" s="8">
        <v>0</v>
      </c>
      <c r="CM51" s="8" t="s">
        <v>0</v>
      </c>
      <c r="CN51" s="8">
        <v>0</v>
      </c>
      <c r="CO51" s="8" t="s">
        <v>0</v>
      </c>
      <c r="CP51" s="8">
        <v>0</v>
      </c>
      <c r="DJ51" s="2"/>
      <c r="DK51" s="2"/>
    </row>
    <row r="52" spans="1:115" s="7" customFormat="1" ht="47.25">
      <c r="A52" s="11" t="s">
        <v>336</v>
      </c>
      <c r="B52" s="10" t="s">
        <v>339</v>
      </c>
      <c r="C52" s="8" t="s">
        <v>0</v>
      </c>
      <c r="D52" s="8">
        <v>0</v>
      </c>
      <c r="E52" s="8" t="s">
        <v>0</v>
      </c>
      <c r="F52" s="8">
        <v>0</v>
      </c>
      <c r="G52" s="8" t="s">
        <v>0</v>
      </c>
      <c r="H52" s="8">
        <v>0</v>
      </c>
      <c r="I52" s="8" t="s">
        <v>0</v>
      </c>
      <c r="J52" s="13">
        <v>0</v>
      </c>
      <c r="K52" s="8" t="s">
        <v>0</v>
      </c>
      <c r="L52" s="13">
        <v>0</v>
      </c>
      <c r="M52" s="8" t="s">
        <v>0</v>
      </c>
      <c r="N52" s="13">
        <v>0</v>
      </c>
      <c r="O52" s="8" t="s">
        <v>0</v>
      </c>
      <c r="P52" s="8">
        <v>0</v>
      </c>
      <c r="Q52" s="8" t="s">
        <v>0</v>
      </c>
      <c r="R52" s="8">
        <v>0</v>
      </c>
      <c r="S52" s="8" t="s">
        <v>0</v>
      </c>
      <c r="T52" s="8">
        <v>0</v>
      </c>
      <c r="U52" s="8" t="s">
        <v>0</v>
      </c>
      <c r="V52" s="8">
        <v>0</v>
      </c>
      <c r="W52" s="8" t="s">
        <v>0</v>
      </c>
      <c r="X52" s="8">
        <v>0</v>
      </c>
      <c r="Y52" s="8" t="s">
        <v>0</v>
      </c>
      <c r="Z52" s="13">
        <v>0</v>
      </c>
      <c r="AA52" s="8" t="s">
        <v>0</v>
      </c>
      <c r="AB52" s="13">
        <v>0</v>
      </c>
      <c r="AC52" s="8" t="s">
        <v>0</v>
      </c>
      <c r="AD52" s="13">
        <v>0</v>
      </c>
      <c r="AE52" s="8" t="s">
        <v>0</v>
      </c>
      <c r="AF52" s="13">
        <v>0</v>
      </c>
      <c r="AG52" s="8" t="s">
        <v>0</v>
      </c>
      <c r="AH52" s="13">
        <v>0</v>
      </c>
      <c r="AI52" s="8" t="s">
        <v>0</v>
      </c>
      <c r="AJ52" s="9">
        <v>0</v>
      </c>
      <c r="AK52" s="8" t="s">
        <v>0</v>
      </c>
      <c r="AL52" s="8">
        <v>0</v>
      </c>
      <c r="AM52" s="8" t="s">
        <v>0</v>
      </c>
      <c r="AN52" s="9" t="s">
        <v>282</v>
      </c>
      <c r="AO52" s="8" t="s">
        <v>0</v>
      </c>
      <c r="AP52" s="8" t="s">
        <v>0</v>
      </c>
      <c r="AQ52" s="8" t="s">
        <v>0</v>
      </c>
      <c r="AR52" s="8">
        <v>0</v>
      </c>
      <c r="AS52" s="8" t="s">
        <v>0</v>
      </c>
      <c r="AT52" s="8">
        <v>0</v>
      </c>
      <c r="AU52" s="8" t="s">
        <v>0</v>
      </c>
      <c r="AV52" s="8">
        <v>0</v>
      </c>
      <c r="AW52" s="8" t="s">
        <v>0</v>
      </c>
      <c r="AX52" s="8">
        <v>0</v>
      </c>
      <c r="AY52" s="8" t="s">
        <v>0</v>
      </c>
      <c r="AZ52" s="8">
        <v>0</v>
      </c>
      <c r="BA52" s="8" t="s">
        <v>0</v>
      </c>
      <c r="BB52" s="8">
        <v>0</v>
      </c>
      <c r="BC52" s="8" t="s">
        <v>0</v>
      </c>
      <c r="BD52" s="8">
        <v>0</v>
      </c>
      <c r="BE52" s="8" t="s">
        <v>0</v>
      </c>
      <c r="BF52" s="8">
        <v>0</v>
      </c>
      <c r="BG52" s="8" t="s">
        <v>0</v>
      </c>
      <c r="BH52" s="8">
        <v>0</v>
      </c>
      <c r="BI52" s="8" t="s">
        <v>0</v>
      </c>
      <c r="BJ52" s="8">
        <v>0</v>
      </c>
      <c r="BK52" s="8" t="s">
        <v>0</v>
      </c>
      <c r="BL52" s="8">
        <v>0</v>
      </c>
      <c r="BM52" s="8" t="s">
        <v>0</v>
      </c>
      <c r="BN52" s="8">
        <v>0</v>
      </c>
      <c r="BO52" s="8" t="s">
        <v>0</v>
      </c>
      <c r="BP52" s="8">
        <v>0</v>
      </c>
      <c r="BQ52" s="8" t="s">
        <v>0</v>
      </c>
      <c r="BR52" s="8">
        <v>0</v>
      </c>
      <c r="BS52" s="8" t="s">
        <v>0</v>
      </c>
      <c r="BT52" s="8" t="s">
        <v>0</v>
      </c>
      <c r="BU52" s="8" t="s">
        <v>0</v>
      </c>
      <c r="BV52" s="8" t="s">
        <v>0</v>
      </c>
      <c r="BW52" s="8" t="s">
        <v>0</v>
      </c>
      <c r="BX52" s="8" t="s">
        <v>0</v>
      </c>
      <c r="BY52" s="8" t="s">
        <v>0</v>
      </c>
      <c r="BZ52" s="8" t="s">
        <v>0</v>
      </c>
      <c r="CA52" s="8" t="s">
        <v>0</v>
      </c>
      <c r="CB52" s="9" t="s">
        <v>282</v>
      </c>
      <c r="CC52" s="8" t="s">
        <v>0</v>
      </c>
      <c r="CD52" s="8">
        <v>0</v>
      </c>
      <c r="CE52" s="8" t="s">
        <v>0</v>
      </c>
      <c r="CF52" s="9">
        <v>0</v>
      </c>
      <c r="CG52" s="8" t="s">
        <v>0</v>
      </c>
      <c r="CH52" s="8">
        <v>0</v>
      </c>
      <c r="CI52" s="8" t="s">
        <v>0</v>
      </c>
      <c r="CJ52" s="8">
        <v>0</v>
      </c>
      <c r="CK52" s="8" t="s">
        <v>0</v>
      </c>
      <c r="CL52" s="8">
        <v>0</v>
      </c>
      <c r="CM52" s="8" t="s">
        <v>0</v>
      </c>
      <c r="CN52" s="8">
        <v>0</v>
      </c>
      <c r="CO52" s="8" t="s">
        <v>0</v>
      </c>
      <c r="CP52" s="8">
        <v>0</v>
      </c>
      <c r="DJ52" s="2"/>
      <c r="DK52" s="2"/>
    </row>
    <row r="53" spans="1:115" s="7" customFormat="1" ht="63">
      <c r="A53" s="11" t="s">
        <v>336</v>
      </c>
      <c r="B53" s="10" t="s">
        <v>338</v>
      </c>
      <c r="C53" s="8" t="s">
        <v>0</v>
      </c>
      <c r="D53" s="8">
        <v>0</v>
      </c>
      <c r="E53" s="8" t="s">
        <v>0</v>
      </c>
      <c r="F53" s="8">
        <v>0</v>
      </c>
      <c r="G53" s="8" t="s">
        <v>0</v>
      </c>
      <c r="H53" s="8">
        <v>0</v>
      </c>
      <c r="I53" s="8" t="s">
        <v>0</v>
      </c>
      <c r="J53" s="13">
        <v>0</v>
      </c>
      <c r="K53" s="8" t="s">
        <v>0</v>
      </c>
      <c r="L53" s="13">
        <v>0</v>
      </c>
      <c r="M53" s="8" t="s">
        <v>0</v>
      </c>
      <c r="N53" s="13">
        <v>0</v>
      </c>
      <c r="O53" s="8" t="s">
        <v>0</v>
      </c>
      <c r="P53" s="8">
        <v>0</v>
      </c>
      <c r="Q53" s="8" t="s">
        <v>0</v>
      </c>
      <c r="R53" s="8">
        <v>0</v>
      </c>
      <c r="S53" s="8" t="s">
        <v>0</v>
      </c>
      <c r="T53" s="8">
        <v>0</v>
      </c>
      <c r="U53" s="8" t="s">
        <v>0</v>
      </c>
      <c r="V53" s="8">
        <v>0</v>
      </c>
      <c r="W53" s="8" t="s">
        <v>0</v>
      </c>
      <c r="X53" s="8">
        <v>0</v>
      </c>
      <c r="Y53" s="8" t="s">
        <v>0</v>
      </c>
      <c r="Z53" s="13">
        <v>0</v>
      </c>
      <c r="AA53" s="8" t="s">
        <v>0</v>
      </c>
      <c r="AB53" s="13">
        <v>0</v>
      </c>
      <c r="AC53" s="8" t="s">
        <v>0</v>
      </c>
      <c r="AD53" s="13">
        <v>0</v>
      </c>
      <c r="AE53" s="8" t="s">
        <v>0</v>
      </c>
      <c r="AF53" s="13">
        <v>0</v>
      </c>
      <c r="AG53" s="8" t="s">
        <v>0</v>
      </c>
      <c r="AH53" s="13">
        <v>0</v>
      </c>
      <c r="AI53" s="8" t="s">
        <v>0</v>
      </c>
      <c r="AJ53" s="9">
        <v>0</v>
      </c>
      <c r="AK53" s="8" t="s">
        <v>0</v>
      </c>
      <c r="AL53" s="8">
        <v>0</v>
      </c>
      <c r="AM53" s="8" t="s">
        <v>0</v>
      </c>
      <c r="AN53" s="9" t="s">
        <v>282</v>
      </c>
      <c r="AO53" s="8" t="s">
        <v>0</v>
      </c>
      <c r="AP53" s="8" t="s">
        <v>0</v>
      </c>
      <c r="AQ53" s="8" t="s">
        <v>0</v>
      </c>
      <c r="AR53" s="8">
        <v>0</v>
      </c>
      <c r="AS53" s="8" t="s">
        <v>0</v>
      </c>
      <c r="AT53" s="8">
        <v>0</v>
      </c>
      <c r="AU53" s="8" t="s">
        <v>0</v>
      </c>
      <c r="AV53" s="8">
        <v>0</v>
      </c>
      <c r="AW53" s="8" t="s">
        <v>0</v>
      </c>
      <c r="AX53" s="8">
        <v>0</v>
      </c>
      <c r="AY53" s="8" t="s">
        <v>0</v>
      </c>
      <c r="AZ53" s="8">
        <v>0</v>
      </c>
      <c r="BA53" s="8" t="s">
        <v>0</v>
      </c>
      <c r="BB53" s="8">
        <v>0</v>
      </c>
      <c r="BC53" s="8" t="s">
        <v>0</v>
      </c>
      <c r="BD53" s="8">
        <v>0</v>
      </c>
      <c r="BE53" s="8" t="s">
        <v>0</v>
      </c>
      <c r="BF53" s="8">
        <v>0</v>
      </c>
      <c r="BG53" s="8" t="s">
        <v>0</v>
      </c>
      <c r="BH53" s="8">
        <v>0</v>
      </c>
      <c r="BI53" s="8" t="s">
        <v>0</v>
      </c>
      <c r="BJ53" s="8">
        <v>0</v>
      </c>
      <c r="BK53" s="8" t="s">
        <v>0</v>
      </c>
      <c r="BL53" s="8">
        <v>0</v>
      </c>
      <c r="BM53" s="8" t="s">
        <v>0</v>
      </c>
      <c r="BN53" s="8">
        <v>0</v>
      </c>
      <c r="BO53" s="8" t="s">
        <v>0</v>
      </c>
      <c r="BP53" s="8">
        <v>0</v>
      </c>
      <c r="BQ53" s="8" t="s">
        <v>0</v>
      </c>
      <c r="BR53" s="8">
        <v>0</v>
      </c>
      <c r="BS53" s="8" t="s">
        <v>0</v>
      </c>
      <c r="BT53" s="8" t="s">
        <v>0</v>
      </c>
      <c r="BU53" s="8" t="s">
        <v>0</v>
      </c>
      <c r="BV53" s="8" t="s">
        <v>0</v>
      </c>
      <c r="BW53" s="8" t="s">
        <v>0</v>
      </c>
      <c r="BX53" s="8" t="s">
        <v>0</v>
      </c>
      <c r="BY53" s="8" t="s">
        <v>0</v>
      </c>
      <c r="BZ53" s="8" t="s">
        <v>0</v>
      </c>
      <c r="CA53" s="8" t="s">
        <v>0</v>
      </c>
      <c r="CB53" s="9" t="s">
        <v>282</v>
      </c>
      <c r="CC53" s="8" t="s">
        <v>0</v>
      </c>
      <c r="CD53" s="8">
        <v>0</v>
      </c>
      <c r="CE53" s="8" t="s">
        <v>0</v>
      </c>
      <c r="CF53" s="9">
        <v>0</v>
      </c>
      <c r="CG53" s="8" t="s">
        <v>0</v>
      </c>
      <c r="CH53" s="8">
        <v>0</v>
      </c>
      <c r="CI53" s="8" t="s">
        <v>0</v>
      </c>
      <c r="CJ53" s="8">
        <v>0</v>
      </c>
      <c r="CK53" s="8" t="s">
        <v>0</v>
      </c>
      <c r="CL53" s="8">
        <v>0</v>
      </c>
      <c r="CM53" s="8" t="s">
        <v>0</v>
      </c>
      <c r="CN53" s="8">
        <v>0</v>
      </c>
      <c r="CO53" s="8" t="s">
        <v>0</v>
      </c>
      <c r="CP53" s="8">
        <v>0</v>
      </c>
      <c r="DJ53" s="2"/>
      <c r="DK53" s="2"/>
    </row>
    <row r="54" spans="1:115" s="7" customFormat="1" ht="63">
      <c r="A54" s="11" t="s">
        <v>336</v>
      </c>
      <c r="B54" s="10" t="s">
        <v>337</v>
      </c>
      <c r="C54" s="8">
        <v>0</v>
      </c>
      <c r="D54" s="8">
        <v>0</v>
      </c>
      <c r="E54" s="8">
        <v>0</v>
      </c>
      <c r="F54" s="9">
        <v>0</v>
      </c>
      <c r="G54" s="8">
        <v>0</v>
      </c>
      <c r="H54" s="9">
        <v>0</v>
      </c>
      <c r="I54" s="8">
        <v>50</v>
      </c>
      <c r="J54" s="9">
        <v>50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9">
        <v>0</v>
      </c>
      <c r="W54" s="8">
        <v>0</v>
      </c>
      <c r="X54" s="9">
        <v>0</v>
      </c>
      <c r="Y54" s="8">
        <v>0.3</v>
      </c>
      <c r="Z54" s="9">
        <v>6.48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8.14</v>
      </c>
      <c r="AJ54" s="9">
        <v>8.14</v>
      </c>
      <c r="AK54" s="8">
        <v>0</v>
      </c>
      <c r="AL54" s="8">
        <v>0</v>
      </c>
      <c r="AM54" s="8">
        <v>0</v>
      </c>
      <c r="AN54" s="8">
        <v>0</v>
      </c>
      <c r="AO54" s="8">
        <v>0.192</v>
      </c>
      <c r="AP54" s="8">
        <v>0.192</v>
      </c>
      <c r="AQ54" s="8">
        <v>0</v>
      </c>
      <c r="AR54" s="9">
        <v>0</v>
      </c>
      <c r="AS54" s="8">
        <v>0</v>
      </c>
      <c r="AT54" s="9">
        <v>0</v>
      </c>
      <c r="AU54" s="8">
        <v>0</v>
      </c>
      <c r="AV54" s="9">
        <v>0</v>
      </c>
      <c r="AW54" s="8">
        <v>0</v>
      </c>
      <c r="AX54" s="9">
        <v>0</v>
      </c>
      <c r="AY54" s="8">
        <v>0</v>
      </c>
      <c r="AZ54" s="9">
        <v>0</v>
      </c>
      <c r="BA54" s="8">
        <v>0</v>
      </c>
      <c r="BB54" s="9">
        <v>0</v>
      </c>
      <c r="BC54" s="8">
        <v>0</v>
      </c>
      <c r="BD54" s="9">
        <v>0</v>
      </c>
      <c r="BE54" s="8">
        <v>0</v>
      </c>
      <c r="BF54" s="9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 t="s">
        <v>0</v>
      </c>
      <c r="BT54" s="8" t="s">
        <v>0</v>
      </c>
      <c r="BU54" s="8" t="s">
        <v>0</v>
      </c>
      <c r="BV54" s="8" t="s">
        <v>0</v>
      </c>
      <c r="BW54" s="8" t="s">
        <v>0</v>
      </c>
      <c r="BX54" s="8" t="s">
        <v>0</v>
      </c>
      <c r="BY54" s="8" t="s">
        <v>0</v>
      </c>
      <c r="BZ54" s="8" t="s">
        <v>0</v>
      </c>
      <c r="CA54" s="8">
        <v>1</v>
      </c>
      <c r="CB54" s="9">
        <v>1</v>
      </c>
      <c r="CC54" s="8">
        <v>0</v>
      </c>
      <c r="CD54" s="8">
        <v>0</v>
      </c>
      <c r="CE54" s="8">
        <v>218.20968499438999</v>
      </c>
      <c r="CF54" s="8">
        <v>137.31003631999999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DJ54" s="2"/>
      <c r="DK54" s="2"/>
    </row>
    <row r="55" spans="1:115" s="7" customFormat="1" ht="110.25">
      <c r="A55" s="11" t="s">
        <v>336</v>
      </c>
      <c r="B55" s="10" t="s">
        <v>335</v>
      </c>
      <c r="C55" s="8">
        <v>0</v>
      </c>
      <c r="D55" s="8">
        <v>0</v>
      </c>
      <c r="E55" s="8">
        <v>0</v>
      </c>
      <c r="F55" s="9">
        <v>0</v>
      </c>
      <c r="G55" s="8">
        <v>0</v>
      </c>
      <c r="H55" s="9">
        <v>0</v>
      </c>
      <c r="I55" s="8">
        <v>32</v>
      </c>
      <c r="J55" s="9">
        <v>32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9">
        <v>0</v>
      </c>
      <c r="S55" s="8">
        <v>0</v>
      </c>
      <c r="T55" s="9">
        <v>0</v>
      </c>
      <c r="U55" s="8">
        <v>0</v>
      </c>
      <c r="V55" s="9">
        <v>0</v>
      </c>
      <c r="W55" s="8">
        <v>0</v>
      </c>
      <c r="X55" s="9">
        <v>0</v>
      </c>
      <c r="Y55" s="8">
        <v>3.1920000000000002</v>
      </c>
      <c r="Z55" s="9">
        <v>3.1920000000000002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6.5</v>
      </c>
      <c r="AJ55" s="9">
        <v>6.5</v>
      </c>
      <c r="AK55" s="8">
        <v>0</v>
      </c>
      <c r="AL55" s="8">
        <v>0</v>
      </c>
      <c r="AM55" s="8">
        <v>0</v>
      </c>
      <c r="AN55" s="8">
        <v>0</v>
      </c>
      <c r="AO55" s="8">
        <v>0.23899999999999999</v>
      </c>
      <c r="AP55" s="8">
        <v>0.23899999999999999</v>
      </c>
      <c r="AQ55" s="8">
        <v>0</v>
      </c>
      <c r="AR55" s="9">
        <v>0</v>
      </c>
      <c r="AS55" s="8">
        <v>0</v>
      </c>
      <c r="AT55" s="9">
        <v>0</v>
      </c>
      <c r="AU55" s="8">
        <v>0</v>
      </c>
      <c r="AV55" s="9">
        <v>0</v>
      </c>
      <c r="AW55" s="8">
        <v>0</v>
      </c>
      <c r="AX55" s="9">
        <v>0</v>
      </c>
      <c r="AY55" s="8">
        <v>0</v>
      </c>
      <c r="AZ55" s="9">
        <v>0</v>
      </c>
      <c r="BA55" s="8">
        <v>0</v>
      </c>
      <c r="BB55" s="9">
        <v>0</v>
      </c>
      <c r="BC55" s="8">
        <v>0</v>
      </c>
      <c r="BD55" s="9">
        <v>0</v>
      </c>
      <c r="BE55" s="8">
        <v>0</v>
      </c>
      <c r="BF55" s="9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 t="s">
        <v>0</v>
      </c>
      <c r="BT55" s="8" t="s">
        <v>0</v>
      </c>
      <c r="BU55" s="8" t="s">
        <v>0</v>
      </c>
      <c r="BV55" s="8" t="s">
        <v>0</v>
      </c>
      <c r="BW55" s="8" t="s">
        <v>0</v>
      </c>
      <c r="BX55" s="8" t="s">
        <v>0</v>
      </c>
      <c r="BY55" s="8" t="s">
        <v>0</v>
      </c>
      <c r="BZ55" s="8" t="s">
        <v>0</v>
      </c>
      <c r="CA55" s="8">
        <v>1</v>
      </c>
      <c r="CB55" s="9">
        <v>1</v>
      </c>
      <c r="CC55" s="8">
        <v>0</v>
      </c>
      <c r="CD55" s="8">
        <v>0</v>
      </c>
      <c r="CE55" s="8">
        <v>186.04658720999998</v>
      </c>
      <c r="CF55" s="8">
        <v>171.83904856000001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DJ55" s="2"/>
      <c r="DK55" s="2"/>
    </row>
    <row r="56" spans="1:115" s="7" customFormat="1" ht="31.5">
      <c r="A56" s="16" t="s">
        <v>334</v>
      </c>
      <c r="B56" s="18" t="s">
        <v>333</v>
      </c>
      <c r="C56" s="14">
        <f>IF((COUNTIF(C57:C58,"нд"))=(COUNTA(C57:C58)),"нд",SUMIF(C57:C58,"&gt;0",C57:C58))</f>
        <v>0</v>
      </c>
      <c r="D56" s="14">
        <f>IF((COUNTIF(D57:D58,"нд"))=(COUNTA(D57:D58)),"нд",SUMIF(D57:D58,"&gt;0",D57:D58))</f>
        <v>0</v>
      </c>
      <c r="E56" s="14">
        <f>IF((COUNTIF(E57:E58,"нд"))=(COUNTA(E57:E58)),"нд",SUMIF(E57:E58,"&gt;0",E57:E58))</f>
        <v>0</v>
      </c>
      <c r="F56" s="14">
        <f>IF((COUNTIF(F57:F58,"нд"))=(COUNTA(F57:F58)),"нд",SUMIF(F57:F58,"&gt;0",F57:F58))</f>
        <v>0</v>
      </c>
      <c r="G56" s="14">
        <f>IF((COUNTIF(G57:G58,"нд"))=(COUNTA(G57:G58)),"нд",SUMIF(G57:G58,"&gt;0",G57:G58))</f>
        <v>0</v>
      </c>
      <c r="H56" s="14">
        <f>IF((COUNTIF(H57:H58,"нд"))=(COUNTA(H57:H58)),"нд",SUMIF(H57:H58,"&gt;0",H57:H58))</f>
        <v>0</v>
      </c>
      <c r="I56" s="14">
        <f>IF((COUNTIF(I57:I58,"нд"))=(COUNTA(I57:I58)),"нд",SUMIF(I57:I58,"&gt;0",I57:I58))</f>
        <v>0</v>
      </c>
      <c r="J56" s="14">
        <f>IF((COUNTIF(J57:J58,"нд"))=(COUNTA(J57:J58)),"нд",SUMIF(J57:J58,"&gt;0",J57:J58))</f>
        <v>0</v>
      </c>
      <c r="K56" s="14">
        <f>IF((COUNTIF(K57:K58,"нд"))=(COUNTA(K57:K58)),"нд",SUMIF(K57:K58,"&gt;0",K57:K58))</f>
        <v>0</v>
      </c>
      <c r="L56" s="14">
        <f>IF((COUNTIF(L57:L58,"нд"))=(COUNTA(L57:L58)),"нд",SUMIF(L57:L58,"&gt;0",L57:L58))</f>
        <v>0</v>
      </c>
      <c r="M56" s="14">
        <f>IF((COUNTIF(M57:M58,"нд"))=(COUNTA(M57:M58)),"нд",SUMIF(M57:M58,"&gt;0",M57:M58))</f>
        <v>0</v>
      </c>
      <c r="N56" s="14">
        <f>IF((COUNTIF(N57:N58,"нд"))=(COUNTA(N57:N58)),"нд",SUMIF(N57:N58,"&gt;0",N57:N58))</f>
        <v>0</v>
      </c>
      <c r="O56" s="14">
        <f>IF((COUNTIF(O57:O58,"нд"))=(COUNTA(O57:O58)),"нд",SUMIF(O57:O58,"&gt;0",O57:O58))</f>
        <v>0</v>
      </c>
      <c r="P56" s="14">
        <f>IF((COUNTIF(P57:P58,"нд"))=(COUNTA(P57:P58)),"нд",SUMIF(P57:P58,"&gt;0",P57:P58))</f>
        <v>0</v>
      </c>
      <c r="Q56" s="14">
        <f>IF((COUNTIF(Q57:Q58,"нд"))=(COUNTA(Q57:Q58)),"нд",SUMIF(Q57:Q58,"&gt;0",Q57:Q58))</f>
        <v>0</v>
      </c>
      <c r="R56" s="14">
        <f>IF((COUNTIF(R57:R58,"нд"))=(COUNTA(R57:R58)),"нд",SUMIF(R57:R58,"&gt;0",R57:R58))</f>
        <v>0</v>
      </c>
      <c r="S56" s="14">
        <f>IF((COUNTIF(S57:S58,"нд"))=(COUNTA(S57:S58)),"нд",SUMIF(S57:S58,"&gt;0",S57:S58))</f>
        <v>0</v>
      </c>
      <c r="T56" s="14">
        <f>IF((COUNTIF(T57:T58,"нд"))=(COUNTA(T57:T58)),"нд",SUMIF(T57:T58,"&gt;0",T57:T58))</f>
        <v>0</v>
      </c>
      <c r="U56" s="14">
        <f>IF((COUNTIF(U57:U58,"нд"))=(COUNTA(U57:U58)),"нд",SUMIF(U57:U58,"&gt;0",U57:U58))</f>
        <v>0</v>
      </c>
      <c r="V56" s="14">
        <f>IF((COUNTIF(V57:V58,"нд"))=(COUNTA(V57:V58)),"нд",SUMIF(V57:V58,"&gt;0",V57:V58))</f>
        <v>0</v>
      </c>
      <c r="W56" s="14">
        <f>IF((COUNTIF(W57:W58,"нд"))=(COUNTA(W57:W58)),"нд",SUMIF(W57:W58,"&gt;0",W57:W58))</f>
        <v>0</v>
      </c>
      <c r="X56" s="14">
        <f>IF((COUNTIF(X57:X58,"нд"))=(COUNTA(X57:X58)),"нд",SUMIF(X57:X58,"&gt;0",X57:X58))</f>
        <v>0</v>
      </c>
      <c r="Y56" s="14">
        <f>IF((COUNTIF(Y57:Y58,"нд"))=(COUNTA(Y57:Y58)),"нд",SUMIF(Y57:Y58,"&gt;0",Y57:Y58))</f>
        <v>0</v>
      </c>
      <c r="Z56" s="14">
        <f>IF((COUNTIF(Z57:Z58,"нд"))=(COUNTA(Z57:Z58)),"нд",SUMIF(Z57:Z58,"&gt;0",Z57:Z58))</f>
        <v>0</v>
      </c>
      <c r="AA56" s="14">
        <f>IF((COUNTIF(AA57:AA58,"нд"))=(COUNTA(AA57:AA58)),"нд",SUMIF(AA57:AA58,"&gt;0",AA57:AA58))</f>
        <v>0</v>
      </c>
      <c r="AB56" s="14">
        <f>IF((COUNTIF(AB57:AB58,"нд"))=(COUNTA(AB57:AB58)),"нд",SUMIF(AB57:AB58,"&gt;0",AB57:AB58))</f>
        <v>0</v>
      </c>
      <c r="AC56" s="14">
        <f>IF((COUNTIF(AC57:AC58,"нд"))=(COUNTA(AC57:AC58)),"нд",SUMIF(AC57:AC58,"&gt;0",AC57:AC58))</f>
        <v>0</v>
      </c>
      <c r="AD56" s="14">
        <f>IF((COUNTIF(AD57:AD58,"нд"))=(COUNTA(AD57:AD58)),"нд",SUMIF(AD57:AD58,"&gt;0",AD57:AD58))</f>
        <v>0</v>
      </c>
      <c r="AE56" s="14">
        <f>IF((COUNTIF(AE57:AE58,"нд"))=(COUNTA(AE57:AE58)),"нд",SUMIF(AE57:AE58,"&gt;0",AE57:AE58))</f>
        <v>0</v>
      </c>
      <c r="AF56" s="14">
        <f>IF((COUNTIF(AF57:AF58,"нд"))=(COUNTA(AF57:AF58)),"нд",SUMIF(AF57:AF58,"&gt;0",AF57:AF58))</f>
        <v>0</v>
      </c>
      <c r="AG56" s="14">
        <f>IF((COUNTIF(AG57:AG58,"нд"))=(COUNTA(AG57:AG58)),"нд",SUMIF(AG57:AG58,"&gt;0",AG57:AG58))</f>
        <v>0</v>
      </c>
      <c r="AH56" s="14">
        <f>IF((COUNTIF(AH57:AH58,"нд"))=(COUNTA(AH57:AH58)),"нд",SUMIF(AH57:AH58,"&gt;0",AH57:AH58))</f>
        <v>0</v>
      </c>
      <c r="AI56" s="14">
        <f>IF((COUNTIF(AI57:AI58,"нд"))=(COUNTA(AI57:AI58)),"нд",SUMIF(AI57:AI58,"&gt;0",AI57:AI58))</f>
        <v>0</v>
      </c>
      <c r="AJ56" s="14">
        <f>IF((COUNTIF(AJ57:AJ58,"нд"))=(COUNTA(AJ57:AJ58)),"нд",SUMIF(AJ57:AJ58,"&gt;0",AJ57:AJ58))</f>
        <v>0</v>
      </c>
      <c r="AK56" s="14">
        <f>IF((COUNTIF(AK57:AK58,"нд"))=(COUNTA(AK57:AK58)),"нд",SUMIF(AK57:AK58,"&gt;0",AK57:AK58))</f>
        <v>0</v>
      </c>
      <c r="AL56" s="14">
        <f>IF((COUNTIF(AL57:AL58,"нд"))=(COUNTA(AL57:AL58)),"нд",SUMIF(AL57:AL58,"&gt;0",AL57:AL58))</f>
        <v>0</v>
      </c>
      <c r="AM56" s="14">
        <f>IF((COUNTIF(AM57:AM58,"нд"))=(COUNTA(AM57:AM58)),"нд",SUMIF(AM57:AM58,"&gt;0",AM57:AM58))</f>
        <v>0</v>
      </c>
      <c r="AN56" s="14">
        <f>IF((COUNTIF(AN57:AN58,"нд"))=(COUNTA(AN57:AN58)),"нд",SUMIF(AN57:AN58,"&gt;0",AN57:AN58))</f>
        <v>0</v>
      </c>
      <c r="AO56" s="14" t="str">
        <f>IF((COUNTIF(AO57:AO58,"нд"))=(COUNTA(AO57:AO58)),"нд",SUMIF(AO57:AO58,"&gt;0",AO57:AO58))</f>
        <v>нд</v>
      </c>
      <c r="AP56" s="14" t="str">
        <f>IF((COUNTIF(AP57:AP58,"нд"))=(COUNTA(AP57:AP58)),"нд",SUMIF(AP57:AP58,"&gt;0",AP57:AP58))</f>
        <v>нд</v>
      </c>
      <c r="AQ56" s="14">
        <f>IF((COUNTIF(AQ57:AQ58,"нд"))=(COUNTA(AQ57:AQ58)),"нд",SUMIF(AQ57:AQ58,"&gt;0",AQ57:AQ58))</f>
        <v>0</v>
      </c>
      <c r="AR56" s="14">
        <f>IF((COUNTIF(AR57:AR58,"нд"))=(COUNTA(AR57:AR58)),"нд",SUMIF(AR57:AR58,"&gt;0",AR57:AR58))</f>
        <v>0</v>
      </c>
      <c r="AS56" s="14">
        <f>IF((COUNTIF(AS57:AS58,"нд"))=(COUNTA(AS57:AS58)),"нд",SUMIF(AS57:AS58,"&gt;0",AS57:AS58))</f>
        <v>0</v>
      </c>
      <c r="AT56" s="14">
        <f>IF((COUNTIF(AT57:AT58,"нд"))=(COUNTA(AT57:AT58)),"нд",SUMIF(AT57:AT58,"&gt;0",AT57:AT58))</f>
        <v>0</v>
      </c>
      <c r="AU56" s="14">
        <f>IF((COUNTIF(AU57:AU58,"нд"))=(COUNTA(AU57:AU58)),"нд",SUMIF(AU57:AU58,"&gt;0",AU57:AU58))</f>
        <v>0</v>
      </c>
      <c r="AV56" s="14">
        <f>IF((COUNTIF(AV57:AV58,"нд"))=(COUNTA(AV57:AV58)),"нд",SUMIF(AV57:AV58,"&gt;0",AV57:AV58))</f>
        <v>0</v>
      </c>
      <c r="AW56" s="14">
        <f>IF((COUNTIF(AW57:AW58,"нд"))=(COUNTA(AW57:AW58)),"нд",SUMIF(AW57:AW58,"&gt;0",AW57:AW58))</f>
        <v>0</v>
      </c>
      <c r="AX56" s="14">
        <f>IF((COUNTIF(AX57:AX58,"нд"))=(COUNTA(AX57:AX58)),"нд",SUMIF(AX57:AX58,"&gt;0",AX57:AX58))</f>
        <v>0</v>
      </c>
      <c r="AY56" s="14">
        <f>IF((COUNTIF(AY57:AY58,"нд"))=(COUNTA(AY57:AY58)),"нд",SUMIF(AY57:AY58,"&gt;0",AY57:AY58))</f>
        <v>0</v>
      </c>
      <c r="AZ56" s="14">
        <f>IF((COUNTIF(AZ57:AZ58,"нд"))=(COUNTA(AZ57:AZ58)),"нд",SUMIF(AZ57:AZ58,"&gt;0",AZ57:AZ58))</f>
        <v>0</v>
      </c>
      <c r="BA56" s="14">
        <f>IF((COUNTIF(BA57:BA58,"нд"))=(COUNTA(BA57:BA58)),"нд",SUMIF(BA57:BA58,"&gt;0",BA57:BA58))</f>
        <v>0</v>
      </c>
      <c r="BB56" s="14">
        <f>IF((COUNTIF(BB57:BB58,"нд"))=(COUNTA(BB57:BB58)),"нд",SUMIF(BB57:BB58,"&gt;0",BB57:BB58))</f>
        <v>0</v>
      </c>
      <c r="BC56" s="14">
        <f>IF((COUNTIF(BC57:BC58,"нд"))=(COUNTA(BC57:BC58)),"нд",SUMIF(BC57:BC58,"&gt;0",BC57:BC58))</f>
        <v>0</v>
      </c>
      <c r="BD56" s="14">
        <f>IF((COUNTIF(BD57:BD58,"нд"))=(COUNTA(BD57:BD58)),"нд",SUMIF(BD57:BD58,"&gt;0",BD57:BD58))</f>
        <v>0</v>
      </c>
      <c r="BE56" s="14">
        <f>IF((COUNTIF(BE57:BE58,"нд"))=(COUNTA(BE57:BE58)),"нд",SUMIF(BE57:BE58,"&gt;0",BE57:BE58))</f>
        <v>0</v>
      </c>
      <c r="BF56" s="14">
        <f>IF((COUNTIF(BF57:BF58,"нд"))=(COUNTA(BF57:BF58)),"нд",SUMIF(BF57:BF58,"&gt;0",BF57:BF58))</f>
        <v>0</v>
      </c>
      <c r="BG56" s="14">
        <f>IF((COUNTIF(BG57:BG58,"нд"))=(COUNTA(BG57:BG58)),"нд",SUMIF(BG57:BG58,"&gt;0",BG57:BG58))</f>
        <v>0</v>
      </c>
      <c r="BH56" s="14">
        <f>IF((COUNTIF(BH57:BH58,"нд"))=(COUNTA(BH57:BH58)),"нд",SUMIF(BH57:BH58,"&gt;0",BH57:BH58))</f>
        <v>0</v>
      </c>
      <c r="BI56" s="14">
        <f>IF((COUNTIF(BI57:BI58,"нд"))=(COUNTA(BI57:BI58)),"нд",SUMIF(BI57:BI58,"&gt;0",BI57:BI58))</f>
        <v>0</v>
      </c>
      <c r="BJ56" s="14">
        <f>IF((COUNTIF(BJ57:BJ58,"нд"))=(COUNTA(BJ57:BJ58)),"нд",SUMIF(BJ57:BJ58,"&gt;0",BJ57:BJ58))</f>
        <v>0</v>
      </c>
      <c r="BK56" s="14">
        <f>IF((COUNTIF(BK57:BK58,"нд"))=(COUNTA(BK57:BK58)),"нд",SUMIF(BK57:BK58,"&gt;0",BK57:BK58))</f>
        <v>0</v>
      </c>
      <c r="BL56" s="14">
        <f>IF((COUNTIF(BL57:BL58,"нд"))=(COUNTA(BL57:BL58)),"нд",SUMIF(BL57:BL58,"&gt;0",BL57:BL58))</f>
        <v>0</v>
      </c>
      <c r="BM56" s="14">
        <f>IF((COUNTIF(BM57:BM58,"нд"))=(COUNTA(BM57:BM58)),"нд",SUMIF(BM57:BM58,"&gt;0",BM57:BM58))</f>
        <v>0</v>
      </c>
      <c r="BN56" s="14">
        <f>IF((COUNTIF(BN57:BN58,"нд"))=(COUNTA(BN57:BN58)),"нд",SUMIF(BN57:BN58,"&gt;0",BN57:BN58))</f>
        <v>0</v>
      </c>
      <c r="BO56" s="14">
        <f>IF((COUNTIF(BO57:BO58,"нд"))=(COUNTA(BO57:BO58)),"нд",SUMIF(BO57:BO58,"&gt;0",BO57:BO58))</f>
        <v>0</v>
      </c>
      <c r="BP56" s="14">
        <f>IF((COUNTIF(BP57:BP58,"нд"))=(COUNTA(BP57:BP58)),"нд",SUMIF(BP57:BP58,"&gt;0",BP57:BP58))</f>
        <v>0</v>
      </c>
      <c r="BQ56" s="14">
        <f>IF((COUNTIF(BQ57:BQ58,"нд"))=(COUNTA(BQ57:BQ58)),"нд",SUMIF(BQ57:BQ58,"&gt;0",BQ57:BQ58))</f>
        <v>0</v>
      </c>
      <c r="BR56" s="14">
        <f>IF((COUNTIF(BR57:BR58,"нд"))=(COUNTA(BR57:BR58)),"нд",SUMIF(BR57:BR58,"&gt;0",BR57:BR58))</f>
        <v>0</v>
      </c>
      <c r="BS56" s="14" t="str">
        <f>IF((COUNTIF(BS57:BS58,"нд"))=(COUNTA(BS57:BS58)),"нд",SUMIF(BS57:BS58,"&gt;0",BS57:BS58))</f>
        <v>нд</v>
      </c>
      <c r="BT56" s="14" t="str">
        <f>IF((COUNTIF(BT57:BT58,"нд"))=(COUNTA(BT57:BT58)),"нд",SUMIF(BT57:BT58,"&gt;0",BT57:BT58))</f>
        <v>нд</v>
      </c>
      <c r="BU56" s="14" t="str">
        <f>IF((COUNTIF(BU57:BU58,"нд"))=(COUNTA(BU57:BU58)),"нд",SUMIF(BU57:BU58,"&gt;0",BU57:BU58))</f>
        <v>нд</v>
      </c>
      <c r="BV56" s="14" t="str">
        <f>IF((COUNTIF(BV57:BV58,"нд"))=(COUNTA(BV57:BV58)),"нд",SUMIF(BV57:BV58,"&gt;0",BV57:BV58))</f>
        <v>нд</v>
      </c>
      <c r="BW56" s="14" t="str">
        <f>IF((COUNTIF(BW57:BW58,"нд"))=(COUNTA(BW57:BW58)),"нд",SUMIF(BW57:BW58,"&gt;0",BW57:BW58))</f>
        <v>нд</v>
      </c>
      <c r="BX56" s="14" t="str">
        <f>IF((COUNTIF(BX57:BX58,"нд"))=(COUNTA(BX57:BX58)),"нд",SUMIF(BX57:BX58,"&gt;0",BX57:BX58))</f>
        <v>нд</v>
      </c>
      <c r="BY56" s="14" t="str">
        <f>IF((COUNTIF(BY57:BY58,"нд"))=(COUNTA(BY57:BY58)),"нд",SUMIF(BY57:BY58,"&gt;0",BY57:BY58))</f>
        <v>нд</v>
      </c>
      <c r="BZ56" s="14" t="str">
        <f>IF((COUNTIF(BZ57:BZ58,"нд"))=(COUNTA(BZ57:BZ58)),"нд",SUMIF(BZ57:BZ58,"&gt;0",BZ57:BZ58))</f>
        <v>нд</v>
      </c>
      <c r="CA56" s="14">
        <f>IF((COUNTIF(CA57:CA58,"нд"))=(COUNTA(CA57:CA58)),"нд",SUMIF(CA57:CA58,"&gt;0",CA57:CA58))</f>
        <v>0</v>
      </c>
      <c r="CB56" s="14">
        <f>IF((COUNTIF(CB57:CB58,"нд"))=(COUNTA(CB57:CB58)),"нд",SUMIF(CB57:CB58,"&gt;0",CB57:CB58))</f>
        <v>0</v>
      </c>
      <c r="CC56" s="14">
        <f>IF((COUNTIF(CC57:CC58,"нд"))=(COUNTA(CC57:CC58)),"нд",SUMIF(CC57:CC58,"&gt;0",CC57:CC58))</f>
        <v>0</v>
      </c>
      <c r="CD56" s="14">
        <f>IF((COUNTIF(CD57:CD58,"нд"))=(COUNTA(CD57:CD58)),"нд",SUMIF(CD57:CD58,"&gt;0",CD57:CD58))</f>
        <v>0</v>
      </c>
      <c r="CE56" s="14">
        <f>IF((COUNTIF(CE57:CE58,"нд"))=(COUNTA(CE57:CE58)),"нд",SUMIF(CE57:CE58,"&gt;0",CE57:CE58))</f>
        <v>0</v>
      </c>
      <c r="CF56" s="14">
        <f>IF((COUNTIF(CF57:CF58,"нд"))=(COUNTA(CF57:CF58)),"нд",SUMIF(CF57:CF58,"&gt;0",CF57:CF58))</f>
        <v>0</v>
      </c>
      <c r="CG56" s="14">
        <f>IF((COUNTIF(CG57:CG58,"нд"))=(COUNTA(CG57:CG58)),"нд",SUMIF(CG57:CG58,"&gt;0",CG57:CG58))</f>
        <v>0</v>
      </c>
      <c r="CH56" s="14">
        <f>IF((COUNTIF(CH57:CH58,"нд"))=(COUNTA(CH57:CH58)),"нд",SUMIF(CH57:CH58,"&gt;0",CH57:CH58))</f>
        <v>0</v>
      </c>
      <c r="CI56" s="14">
        <f>IF((COUNTIF(CI57:CI58,"нд"))=(COUNTA(CI57:CI58)),"нд",SUMIF(CI57:CI58,"&gt;0",CI57:CI58))</f>
        <v>0</v>
      </c>
      <c r="CJ56" s="14">
        <f>IF((COUNTIF(CJ57:CJ58,"нд"))=(COUNTA(CJ57:CJ58)),"нд",SUMIF(CJ57:CJ58,"&gt;0",CJ57:CJ58))</f>
        <v>0</v>
      </c>
      <c r="CK56" s="14">
        <f>IF((COUNTIF(CK57:CK58,"нд"))=(COUNTA(CK57:CK58)),"нд",SUMIF(CK57:CK58,"&gt;0",CK57:CK58))</f>
        <v>0</v>
      </c>
      <c r="CL56" s="14">
        <f>IF((COUNTIF(CL57:CL58,"нд"))=(COUNTA(CL57:CL58)),"нд",SUMIF(CL57:CL58,"&gt;0",CL57:CL58))</f>
        <v>0</v>
      </c>
      <c r="CM56" s="14">
        <f>IF((COUNTIF(CM57:CM58,"нд"))=(COUNTA(CM57:CM58)),"нд",SUMIF(CM57:CM58,"&gt;0",CM57:CM58))</f>
        <v>0</v>
      </c>
      <c r="CN56" s="14">
        <f>IF((COUNTIF(CN57:CN58,"нд"))=(COUNTA(CN57:CN58)),"нд",SUMIF(CN57:CN58,"&gt;0",CN57:CN58))</f>
        <v>0</v>
      </c>
      <c r="CO56" s="14">
        <f>IF((COUNTIF(CO57:CO58,"нд"))=(COUNTA(CO57:CO58)),"нд",SUMIF(CO57:CO58,"&gt;0",CO57:CO58))</f>
        <v>0</v>
      </c>
      <c r="CP56" s="14">
        <f>IF((COUNTIF(CP57:CP58,"нд"))=(COUNTA(CP57:CP58)),"нд",SUMIF(CP57:CP58,"&gt;0",CP57:CP58))</f>
        <v>0</v>
      </c>
      <c r="DJ56" s="2"/>
      <c r="DK56" s="2"/>
    </row>
    <row r="57" spans="1:115" s="7" customFormat="1" ht="47.25">
      <c r="A57" s="16" t="s">
        <v>332</v>
      </c>
      <c r="B57" s="18" t="s">
        <v>331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0</v>
      </c>
      <c r="AP57" s="14" t="s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 t="s">
        <v>0</v>
      </c>
      <c r="BT57" s="14" t="s">
        <v>0</v>
      </c>
      <c r="BU57" s="14" t="s">
        <v>0</v>
      </c>
      <c r="BV57" s="14" t="s">
        <v>0</v>
      </c>
      <c r="BW57" s="14" t="s">
        <v>0</v>
      </c>
      <c r="BX57" s="14" t="s">
        <v>0</v>
      </c>
      <c r="BY57" s="14" t="s">
        <v>0</v>
      </c>
      <c r="BZ57" s="14" t="s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DJ57" s="2"/>
      <c r="DK57" s="2"/>
    </row>
    <row r="58" spans="1:115" s="7" customFormat="1" ht="31.5">
      <c r="A58" s="16" t="s">
        <v>330</v>
      </c>
      <c r="B58" s="18" t="s">
        <v>329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0</v>
      </c>
      <c r="AP58" s="14" t="s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 t="s">
        <v>0</v>
      </c>
      <c r="BT58" s="14" t="s">
        <v>0</v>
      </c>
      <c r="BU58" s="14" t="s">
        <v>0</v>
      </c>
      <c r="BV58" s="14" t="s">
        <v>0</v>
      </c>
      <c r="BW58" s="14" t="s">
        <v>0</v>
      </c>
      <c r="BX58" s="14" t="s">
        <v>0</v>
      </c>
      <c r="BY58" s="14" t="s">
        <v>0</v>
      </c>
      <c r="BZ58" s="14" t="s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DJ58" s="2"/>
      <c r="DK58" s="2"/>
    </row>
    <row r="59" spans="1:115" s="7" customFormat="1" ht="31.5">
      <c r="A59" s="16" t="s">
        <v>328</v>
      </c>
      <c r="B59" s="18" t="s">
        <v>327</v>
      </c>
      <c r="C59" s="14">
        <f>IF(AND(C60="нд",C60=C81),"нд",SUMIF(C60,"&gt;0",C60)+SUMIF(C81,"&gt;0",C81))</f>
        <v>0</v>
      </c>
      <c r="D59" s="14">
        <f>IF(AND(D60="нд",D60=D81),"нд",SUMIF(D60,"&gt;0",D60)+SUMIF(D81,"&gt;0",D81))</f>
        <v>0</v>
      </c>
      <c r="E59" s="14">
        <f>IF(AND(E60="нд",E60=E81),"нд",SUMIF(E60,"&gt;0",E60)+SUMIF(E81,"&gt;0",E81))</f>
        <v>0</v>
      </c>
      <c r="F59" s="14">
        <f>IF(AND(F60="нд",F60=F81),"нд",SUMIF(F60,"&gt;0",F60)+SUMIF(F81,"&gt;0",F81))</f>
        <v>0</v>
      </c>
      <c r="G59" s="14">
        <f>IF(AND(G60="нд",G60=G81),"нд",SUMIF(G60,"&gt;0",G60)+SUMIF(G81,"&gt;0",G81))</f>
        <v>0</v>
      </c>
      <c r="H59" s="14">
        <f>IF(AND(H60="нд",H60=H81),"нд",SUMIF(H60,"&gt;0",H60)+SUMIF(H81,"&gt;0",H81))</f>
        <v>0</v>
      </c>
      <c r="I59" s="14">
        <f>IF(AND(I60="нд",I60=I81),"нд",SUMIF(I60,"&gt;0",I60)+SUMIF(I81,"&gt;0",I81))</f>
        <v>0</v>
      </c>
      <c r="J59" s="14">
        <f>IF(AND(J60="нд",J60=J81),"нд",SUMIF(J60,"&gt;0",J60)+SUMIF(J81,"&gt;0",J81))</f>
        <v>0</v>
      </c>
      <c r="K59" s="14">
        <f>IF(AND(K60="нд",K60=K81),"нд",SUMIF(K60,"&gt;0",K60)+SUMIF(K81,"&gt;0",K81))</f>
        <v>0</v>
      </c>
      <c r="L59" s="14">
        <f>IF(AND(L60="нд",L60=L81),"нд",SUMIF(L60,"&gt;0",L60)+SUMIF(L81,"&gt;0",L81))</f>
        <v>0</v>
      </c>
      <c r="M59" s="14">
        <f>IF(AND(M60="нд",M60=M81),"нд",SUMIF(M60,"&gt;0",M60)+SUMIF(M81,"&gt;0",M81))</f>
        <v>0</v>
      </c>
      <c r="N59" s="14">
        <f>IF(AND(N60="нд",N60=N81),"нд",SUMIF(N60,"&gt;0",N60)+SUMIF(N81,"&gt;0",N81))</f>
        <v>0</v>
      </c>
      <c r="O59" s="14">
        <f>IF(AND(O60="нд",O60=O81),"нд",SUMIF(O60,"&gt;0",O60)+SUMIF(O81,"&gt;0",O81))</f>
        <v>0</v>
      </c>
      <c r="P59" s="14">
        <f>IF(AND(P60="нд",P60=P81),"нд",SUMIF(P60,"&gt;0",P60)+SUMIF(P81,"&gt;0",P81))</f>
        <v>0</v>
      </c>
      <c r="Q59" s="14">
        <f>IF(AND(Q60="нд",Q60=Q81),"нд",SUMIF(Q60,"&gt;0",Q60)+SUMIF(Q81,"&gt;0",Q81))</f>
        <v>0</v>
      </c>
      <c r="R59" s="14">
        <f>IF(AND(R60="нд",R60=R81),"нд",SUMIF(R60,"&gt;0",R60)+SUMIF(R81,"&gt;0",R81))</f>
        <v>0</v>
      </c>
      <c r="S59" s="14">
        <f>IF(AND(S60="нд",S60=S81),"нд",SUMIF(S60,"&gt;0",S60)+SUMIF(S81,"&gt;0",S81))</f>
        <v>0</v>
      </c>
      <c r="T59" s="14">
        <f>IF(AND(T60="нд",T60=T81),"нд",SUMIF(T60,"&gt;0",T60)+SUMIF(T81,"&gt;0",T81))</f>
        <v>0</v>
      </c>
      <c r="U59" s="14">
        <f>IF(AND(U60="нд",U60=U81),"нд",SUMIF(U60,"&gt;0",U60)+SUMIF(U81,"&gt;0",U81))</f>
        <v>0</v>
      </c>
      <c r="V59" s="14">
        <f>IF(AND(V60="нд",V60=V81),"нд",SUMIF(V60,"&gt;0",V60)+SUMIF(V81,"&gt;0",V81))</f>
        <v>0</v>
      </c>
      <c r="W59" s="14">
        <f>IF(AND(W60="нд",W60=W81),"нд",SUMIF(W60,"&gt;0",W60)+SUMIF(W81,"&gt;0",W81))</f>
        <v>0</v>
      </c>
      <c r="X59" s="14">
        <f>IF(AND(X60="нд",X60=X81),"нд",SUMIF(X60,"&gt;0",X60)+SUMIF(X81,"&gt;0",X81))</f>
        <v>0</v>
      </c>
      <c r="Y59" s="14">
        <f>IF(AND(Y60="нд",Y60=Y81),"нд",SUMIF(Y60,"&gt;0",Y60)+SUMIF(Y81,"&gt;0",Y81))</f>
        <v>0</v>
      </c>
      <c r="Z59" s="14">
        <f>IF(AND(Z60="нд",Z60=Z81),"нд",SUMIF(Z60,"&gt;0",Z60)+SUMIF(Z81,"&gt;0",Z81))</f>
        <v>0</v>
      </c>
      <c r="AA59" s="14">
        <f>IF(AND(AA60="нд",AA60=AA81),"нд",SUMIF(AA60,"&gt;0",AA60)+SUMIF(AA81,"&gt;0",AA81))</f>
        <v>0</v>
      </c>
      <c r="AB59" s="14">
        <f>IF(AND(AB60="нд",AB60=AB81),"нд",SUMIF(AB60,"&gt;0",AB60)+SUMIF(AB81,"&gt;0",AB81))</f>
        <v>0</v>
      </c>
      <c r="AC59" s="14">
        <f>IF(AND(AC60="нд",AC60=AC81),"нд",SUMIF(AC60,"&gt;0",AC60)+SUMIF(AC81,"&gt;0",AC81))</f>
        <v>0</v>
      </c>
      <c r="AD59" s="14">
        <f>IF(AND(AD60="нд",AD60=AD81),"нд",SUMIF(AD60,"&gt;0",AD60)+SUMIF(AD81,"&gt;0",AD81))</f>
        <v>0</v>
      </c>
      <c r="AE59" s="14">
        <f>IF(AND(AE60="нд",AE60=AE81),"нд",SUMIF(AE60,"&gt;0",AE60)+SUMIF(AE81,"&gt;0",AE81))</f>
        <v>0</v>
      </c>
      <c r="AF59" s="14">
        <f>IF(AND(AF60="нд",AF60=AF81),"нд",SUMIF(AF60,"&gt;0",AF60)+SUMIF(AF81,"&gt;0",AF81))</f>
        <v>0</v>
      </c>
      <c r="AG59" s="14">
        <f>IF(AND(AG60="нд",AG60=AG81),"нд",SUMIF(AG60,"&gt;0",AG60)+SUMIF(AG81,"&gt;0",AG81))</f>
        <v>0</v>
      </c>
      <c r="AH59" s="14">
        <f>IF(AND(AH60="нд",AH60=AH81),"нд",SUMIF(AH60,"&gt;0",AH60)+SUMIF(AH81,"&gt;0",AH81))</f>
        <v>0</v>
      </c>
      <c r="AI59" s="14">
        <f>IF(AND(AI60="нд",AI60=AI81),"нд",SUMIF(AI60,"&gt;0",AI60)+SUMIF(AI81,"&gt;0",AI81))</f>
        <v>0</v>
      </c>
      <c r="AJ59" s="14">
        <f>IF(AND(AJ60="нд",AJ60=AJ81),"нд",SUMIF(AJ60,"&gt;0",AJ60)+SUMIF(AJ81,"&gt;0",AJ81))</f>
        <v>0</v>
      </c>
      <c r="AK59" s="14">
        <f>IF(AND(AK60="нд",AK60=AK81),"нд",SUMIF(AK60,"&gt;0",AK60)+SUMIF(AK81,"&gt;0",AK81))</f>
        <v>0</v>
      </c>
      <c r="AL59" s="14">
        <f>IF(AND(AL60="нд",AL60=AL81),"нд",SUMIF(AL60,"&gt;0",AL60)+SUMIF(AL81,"&gt;0",AL81))</f>
        <v>0</v>
      </c>
      <c r="AM59" s="14">
        <f>IF(AND(AM60="нд",AM60=AM81),"нд",SUMIF(AM60,"&gt;0",AM60)+SUMIF(AM81,"&gt;0",AM81))</f>
        <v>0</v>
      </c>
      <c r="AN59" s="14">
        <f>IF(AND(AN60="нд",AN60=AN81),"нд",SUMIF(AN60,"&gt;0",AN60)+SUMIF(AN81,"&gt;0",AN81))</f>
        <v>0</v>
      </c>
      <c r="AO59" s="14" t="str">
        <f>IF(AND(AO60="нд",AO60=AO81),"нд",SUMIF(AO60,"&gt;0",AO60)+SUMIF(AO81,"&gt;0",AO81))</f>
        <v>нд</v>
      </c>
      <c r="AP59" s="14" t="str">
        <f>IF(AND(AP60="нд",AP60=AP81),"нд",SUMIF(AP60,"&gt;0",AP60)+SUMIF(AP81,"&gt;0",AP81))</f>
        <v>нд</v>
      </c>
      <c r="AQ59" s="14">
        <f>IF(AND(AQ60="нд",AQ60=AQ81),"нд",SUMIF(AQ60,"&gt;0",AQ60)+SUMIF(AQ81,"&gt;0",AQ81))</f>
        <v>0</v>
      </c>
      <c r="AR59" s="14">
        <f>IF(AND(AR60="нд",AR60=AR81),"нд",SUMIF(AR60,"&gt;0",AR60)+SUMIF(AR81,"&gt;0",AR81))</f>
        <v>0</v>
      </c>
      <c r="AS59" s="14">
        <f>IF(AND(AS60="нд",AS60=AS81),"нд",SUMIF(AS60,"&gt;0",AS60)+SUMIF(AS81,"&gt;0",AS81))</f>
        <v>0</v>
      </c>
      <c r="AT59" s="14">
        <f>IF(AND(AT60="нд",AT60=AT81),"нд",SUMIF(AT60,"&gt;0",AT60)+SUMIF(AT81,"&gt;0",AT81))</f>
        <v>0</v>
      </c>
      <c r="AU59" s="14">
        <f>IF(AND(AU60="нд",AU60=AU81),"нд",SUMIF(AU60,"&gt;0",AU60)+SUMIF(AU81,"&gt;0",AU81))</f>
        <v>0</v>
      </c>
      <c r="AV59" s="14">
        <f>IF(AND(AV60="нд",AV60=AV81),"нд",SUMIF(AV60,"&gt;0",AV60)+SUMIF(AV81,"&gt;0",AV81))</f>
        <v>0</v>
      </c>
      <c r="AW59" s="14">
        <f>IF(AND(AW60="нд",AW60=AW81),"нд",SUMIF(AW60,"&gt;0",AW60)+SUMIF(AW81,"&gt;0",AW81))</f>
        <v>0</v>
      </c>
      <c r="AX59" s="14">
        <f>IF(AND(AX60="нд",AX60=AX81),"нд",SUMIF(AX60,"&gt;0",AX60)+SUMIF(AX81,"&gt;0",AX81))</f>
        <v>0</v>
      </c>
      <c r="AY59" s="14">
        <f>IF(AND(AY60="нд",AY60=AY81),"нд",SUMIF(AY60,"&gt;0",AY60)+SUMIF(AY81,"&gt;0",AY81))</f>
        <v>0</v>
      </c>
      <c r="AZ59" s="14">
        <f>IF(AND(AZ60="нд",AZ60=AZ81),"нд",SUMIF(AZ60,"&gt;0",AZ60)+SUMIF(AZ81,"&gt;0",AZ81))</f>
        <v>0</v>
      </c>
      <c r="BA59" s="14">
        <f>IF(AND(BA60="нд",BA60=BA81),"нд",SUMIF(BA60,"&gt;0",BA60)+SUMIF(BA81,"&gt;0",BA81))</f>
        <v>0</v>
      </c>
      <c r="BB59" s="14">
        <f>IF(AND(BB60="нд",BB60=BB81),"нд",SUMIF(BB60,"&gt;0",BB60)+SUMIF(BB81,"&gt;0",BB81))</f>
        <v>0</v>
      </c>
      <c r="BC59" s="14">
        <f>IF(AND(BC60="нд",BC60=BC81),"нд",SUMIF(BC60,"&gt;0",BC60)+SUMIF(BC81,"&gt;0",BC81))</f>
        <v>0</v>
      </c>
      <c r="BD59" s="14">
        <f>IF(AND(BD60="нд",BD60=BD81),"нд",SUMIF(BD60,"&gt;0",BD60)+SUMIF(BD81,"&gt;0",BD81))</f>
        <v>0</v>
      </c>
      <c r="BE59" s="14">
        <f>IF(AND(BE60="нд",BE60=BE81),"нд",SUMIF(BE60,"&gt;0",BE60)+SUMIF(BE81,"&gt;0",BE81))</f>
        <v>0</v>
      </c>
      <c r="BF59" s="14">
        <f>IF(AND(BF60="нд",BF60=BF81),"нд",SUMIF(BF60,"&gt;0",BF60)+SUMIF(BF81,"&gt;0",BF81))</f>
        <v>0</v>
      </c>
      <c r="BG59" s="14">
        <f>IF(AND(BG60="нд",BG60=BG81),"нд",SUMIF(BG60,"&gt;0",BG60)+SUMIF(BG81,"&gt;0",BG81))</f>
        <v>0</v>
      </c>
      <c r="BH59" s="14">
        <f>IF(AND(BH60="нд",BH60=BH81),"нд",SUMIF(BH60,"&gt;0",BH60)+SUMIF(BH81,"&gt;0",BH81))</f>
        <v>0</v>
      </c>
      <c r="BI59" s="14">
        <f>IF(AND(BI60="нд",BI60=BI81),"нд",SUMIF(BI60,"&gt;0",BI60)+SUMIF(BI81,"&gt;0",BI81))</f>
        <v>0</v>
      </c>
      <c r="BJ59" s="14">
        <f>IF(AND(BJ60="нд",BJ60=BJ81),"нд",SUMIF(BJ60,"&gt;0",BJ60)+SUMIF(BJ81,"&gt;0",BJ81))</f>
        <v>0</v>
      </c>
      <c r="BK59" s="14">
        <f>IF(AND(BK60="нд",BK60=BK81),"нд",SUMIF(BK60,"&gt;0",BK60)+SUMIF(BK81,"&gt;0",BK81))</f>
        <v>0</v>
      </c>
      <c r="BL59" s="14">
        <f>IF(AND(BL60="нд",BL60=BL81),"нд",SUMIF(BL60,"&gt;0",BL60)+SUMIF(BL81,"&gt;0",BL81))</f>
        <v>0</v>
      </c>
      <c r="BM59" s="14">
        <f>IF(AND(BM60="нд",BM60=BM81),"нд",SUMIF(BM60,"&gt;0",BM60)+SUMIF(BM81,"&gt;0",BM81))</f>
        <v>0</v>
      </c>
      <c r="BN59" s="14">
        <f>IF(AND(BN60="нд",BN60=BN81),"нд",SUMIF(BN60,"&gt;0",BN60)+SUMIF(BN81,"&gt;0",BN81))</f>
        <v>0</v>
      </c>
      <c r="BO59" s="14">
        <f>IF(AND(BO60="нд",BO60=BO81),"нд",SUMIF(BO60,"&gt;0",BO60)+SUMIF(BO81,"&gt;0",BO81))</f>
        <v>0</v>
      </c>
      <c r="BP59" s="14">
        <f>IF(AND(BP60="нд",BP60=BP81),"нд",SUMIF(BP60,"&gt;0",BP60)+SUMIF(BP81,"&gt;0",BP81))</f>
        <v>0</v>
      </c>
      <c r="BQ59" s="14">
        <f>IF(AND(BQ60="нд",BQ60=BQ81),"нд",SUMIF(BQ60,"&gt;0",BQ60)+SUMIF(BQ81,"&gt;0",BQ81))</f>
        <v>0</v>
      </c>
      <c r="BR59" s="14">
        <f>IF(AND(BR60="нд",BR60=BR81),"нд",SUMIF(BR60,"&gt;0",BR60)+SUMIF(BR81,"&gt;0",BR81))</f>
        <v>0</v>
      </c>
      <c r="BS59" s="14" t="str">
        <f>IF(AND(BS60="нд",BS60=BS81),"нд",SUMIF(BS60,"&gt;0",BS60)+SUMIF(BS81,"&gt;0",BS81))</f>
        <v>нд</v>
      </c>
      <c r="BT59" s="14" t="str">
        <f>IF(AND(BT60="нд",BT60=BT81),"нд",SUMIF(BT60,"&gt;0",BT60)+SUMIF(BT81,"&gt;0",BT81))</f>
        <v>нд</v>
      </c>
      <c r="BU59" s="14" t="str">
        <f>IF(AND(BU60="нд",BU60=BU81),"нд",SUMIF(BU60,"&gt;0",BU60)+SUMIF(BU81,"&gt;0",BU81))</f>
        <v>нд</v>
      </c>
      <c r="BV59" s="14" t="str">
        <f>IF(AND(BV60="нд",BV60=BV81),"нд",SUMIF(BV60,"&gt;0",BV60)+SUMIF(BV81,"&gt;0",BV81))</f>
        <v>нд</v>
      </c>
      <c r="BW59" s="14" t="str">
        <f>IF(AND(BW60="нд",BW60=BW81),"нд",SUMIF(BW60,"&gt;0",BW60)+SUMIF(BW81,"&gt;0",BW81))</f>
        <v>нд</v>
      </c>
      <c r="BX59" s="14" t="str">
        <f>IF(AND(BX60="нд",BX60=BX81),"нд",SUMIF(BX60,"&gt;0",BX60)+SUMIF(BX81,"&gt;0",BX81))</f>
        <v>нд</v>
      </c>
      <c r="BY59" s="14" t="str">
        <f>IF(AND(BY60="нд",BY60=BY81),"нд",SUMIF(BY60,"&gt;0",BY60)+SUMIF(BY81,"&gt;0",BY81))</f>
        <v>нд</v>
      </c>
      <c r="BZ59" s="14" t="str">
        <f>IF(AND(BZ60="нд",BZ60=BZ81),"нд",SUMIF(BZ60,"&gt;0",BZ60)+SUMIF(BZ81,"&gt;0",BZ81))</f>
        <v>нд</v>
      </c>
      <c r="CA59" s="14">
        <f>IF(AND(CA60="нд",CA60=CA81),"нд",SUMIF(CA60,"&gt;0",CA60)+SUMIF(CA81,"&gt;0",CA81))</f>
        <v>0</v>
      </c>
      <c r="CB59" s="14">
        <f>IF(AND(CB60="нд",CB60=CB81),"нд",SUMIF(CB60,"&gt;0",CB60)+SUMIF(CB81,"&gt;0",CB81))</f>
        <v>0</v>
      </c>
      <c r="CC59" s="14">
        <f>IF(AND(CC60="нд",CC60=CC81),"нд",SUMIF(CC60,"&gt;0",CC60)+SUMIF(CC81,"&gt;0",CC81))</f>
        <v>0</v>
      </c>
      <c r="CD59" s="14">
        <f>IF(AND(CD60="нд",CD60=CD81),"нд",SUMIF(CD60,"&gt;0",CD60)+SUMIF(CD81,"&gt;0",CD81))</f>
        <v>0</v>
      </c>
      <c r="CE59" s="14">
        <f>IF(AND(CE60="нд",CE60=CE81),"нд",SUMIF(CE60,"&gt;0",CE60)+SUMIF(CE81,"&gt;0",CE81))</f>
        <v>0</v>
      </c>
      <c r="CF59" s="14">
        <f>IF(AND(CF60="нд",CF60=CF81),"нд",SUMIF(CF60,"&gt;0",CF60)+SUMIF(CF81,"&gt;0",CF81))</f>
        <v>0</v>
      </c>
      <c r="CG59" s="14">
        <f>IF(AND(CG60="нд",CG60=CG81),"нд",SUMIF(CG60,"&gt;0",CG60)+SUMIF(CG81,"&gt;0",CG81))</f>
        <v>0</v>
      </c>
      <c r="CH59" s="14">
        <f>IF(AND(CH60="нд",CH60=CH81),"нд",SUMIF(CH60,"&gt;0",CH60)+SUMIF(CH81,"&gt;0",CH81))</f>
        <v>0</v>
      </c>
      <c r="CI59" s="14">
        <f>IF(AND(CI60="нд",CI60=CI81),"нд",SUMIF(CI60,"&gt;0",CI60)+SUMIF(CI81,"&gt;0",CI81))</f>
        <v>0</v>
      </c>
      <c r="CJ59" s="14">
        <f>IF(AND(CJ60="нд",CJ60=CJ81),"нд",SUMIF(CJ60,"&gt;0",CJ60)+SUMIF(CJ81,"&gt;0",CJ81))</f>
        <v>0</v>
      </c>
      <c r="CK59" s="14">
        <f>IF(AND(CK60="нд",CK60=CK81),"нд",SUMIF(CK60,"&gt;0",CK60)+SUMIF(CK81,"&gt;0",CK81))</f>
        <v>0</v>
      </c>
      <c r="CL59" s="14">
        <f>IF(AND(CL60="нд",CL60=CL81),"нд",SUMIF(CL60,"&gt;0",CL60)+SUMIF(CL81,"&gt;0",CL81))</f>
        <v>0</v>
      </c>
      <c r="CM59" s="14">
        <f>IF(AND(CM60="нд",CM60=CM81),"нд",SUMIF(CM60,"&gt;0",CM60)+SUMIF(CM81,"&gt;0",CM81))</f>
        <v>0</v>
      </c>
      <c r="CN59" s="14">
        <f>IF(AND(CN60="нд",CN60=CN81),"нд",SUMIF(CN60,"&gt;0",CN60)+SUMIF(CN81,"&gt;0",CN81))</f>
        <v>0</v>
      </c>
      <c r="CO59" s="14">
        <f>IF(AND(CO60="нд",CO60=CO81),"нд",SUMIF(CO60,"&gt;0",CO60)+SUMIF(CO81,"&gt;0",CO81))</f>
        <v>0</v>
      </c>
      <c r="CP59" s="14">
        <f>IF(AND(CP60="нд",CP60=CP81),"нд",SUMIF(CP60,"&gt;0",CP60)+SUMIF(CP81,"&gt;0",CP81))</f>
        <v>0</v>
      </c>
      <c r="DJ59" s="2"/>
      <c r="DK59" s="2"/>
    </row>
    <row r="60" spans="1:115" s="7" customFormat="1">
      <c r="A60" s="16" t="s">
        <v>308</v>
      </c>
      <c r="B60" s="20" t="s">
        <v>326</v>
      </c>
      <c r="C60" s="14">
        <f>IF(AND(C61="нд",C61=C69,C69=C70),"нд",SUMIF(C61,"&gt;0",C61)+SUMIF(C69,"&gt;0",C69)+SUMIF(C70,"&gt;0",C70))</f>
        <v>0</v>
      </c>
      <c r="D60" s="14">
        <f>IF(AND(D61="нд",D61=D69,D69=D70),"нд",SUMIF(D61,"&gt;0",D61)+SUMIF(D69,"&gt;0",D69)+SUMIF(D70,"&gt;0",D70))</f>
        <v>0</v>
      </c>
      <c r="E60" s="14">
        <f>IF(AND(E61="нд",E61=E69,E69=E70),"нд",SUMIF(E61,"&gt;0",E61)+SUMIF(E69,"&gt;0",E69)+SUMIF(E70,"&gt;0",E70))</f>
        <v>0</v>
      </c>
      <c r="F60" s="14">
        <f>IF(AND(F61="нд",F61=F69,F69=F70),"нд",SUMIF(F61,"&gt;0",F61)+SUMIF(F69,"&gt;0",F69)+SUMIF(F70,"&gt;0",F70))</f>
        <v>0</v>
      </c>
      <c r="G60" s="14">
        <f>IF(AND(G61="нд",G61=G69,G69=G70),"нд",SUMIF(G61,"&gt;0",G61)+SUMIF(G69,"&gt;0",G69)+SUMIF(G70,"&gt;0",G70))</f>
        <v>0</v>
      </c>
      <c r="H60" s="14">
        <f>IF(AND(H61="нд",H61=H69,H69=H70),"нд",SUMIF(H61,"&gt;0",H61)+SUMIF(H69,"&gt;0",H69)+SUMIF(H70,"&gt;0",H70))</f>
        <v>0</v>
      </c>
      <c r="I60" s="14">
        <f>IF(AND(I61="нд",I61=I69,I69=I70),"нд",SUMIF(I61,"&gt;0",I61)+SUMIF(I69,"&gt;0",I69)+SUMIF(I70,"&gt;0",I70))</f>
        <v>0</v>
      </c>
      <c r="J60" s="14">
        <f>IF(AND(J61="нд",J61=J69,J69=J70),"нд",SUMIF(J61,"&gt;0",J61)+SUMIF(J69,"&gt;0",J69)+SUMIF(J70,"&gt;0",J70))</f>
        <v>0</v>
      </c>
      <c r="K60" s="14">
        <f>IF(AND(K61="нд",K61=K69,K69=K70),"нд",SUMIF(K61,"&gt;0",K61)+SUMIF(K69,"&gt;0",K69)+SUMIF(K70,"&gt;0",K70))</f>
        <v>0</v>
      </c>
      <c r="L60" s="14">
        <f>IF(AND(L61="нд",L61=L69,L69=L70),"нд",SUMIF(L61,"&gt;0",L61)+SUMIF(L69,"&gt;0",L69)+SUMIF(L70,"&gt;0",L70))</f>
        <v>0</v>
      </c>
      <c r="M60" s="14">
        <f>IF(AND(M61="нд",M61=M69,M69=M70),"нд",SUMIF(M61,"&gt;0",M61)+SUMIF(M69,"&gt;0",M69)+SUMIF(M70,"&gt;0",M70))</f>
        <v>0</v>
      </c>
      <c r="N60" s="14">
        <f>IF(AND(N61="нд",N61=N69,N69=N70),"нд",SUMIF(N61,"&gt;0",N61)+SUMIF(N69,"&gt;0",N69)+SUMIF(N70,"&gt;0",N70))</f>
        <v>0</v>
      </c>
      <c r="O60" s="14">
        <f>IF(AND(O61="нд",O61=O69,O69=O70),"нд",SUMIF(O61,"&gt;0",O61)+SUMIF(O69,"&gt;0",O69)+SUMIF(O70,"&gt;0",O70))</f>
        <v>0</v>
      </c>
      <c r="P60" s="14">
        <f>IF(AND(P61="нд",P61=P69,P69=P70),"нд",SUMIF(P61,"&gt;0",P61)+SUMIF(P69,"&gt;0",P69)+SUMIF(P70,"&gt;0",P70))</f>
        <v>0</v>
      </c>
      <c r="Q60" s="14">
        <f>IF(AND(Q61="нд",Q61=Q69,Q69=Q70),"нд",SUMIF(Q61,"&gt;0",Q61)+SUMIF(Q69,"&gt;0",Q69)+SUMIF(Q70,"&gt;0",Q70))</f>
        <v>0</v>
      </c>
      <c r="R60" s="14">
        <f>IF(AND(R61="нд",R61=R69,R69=R70),"нд",SUMIF(R61,"&gt;0",R61)+SUMIF(R69,"&gt;0",R69)+SUMIF(R70,"&gt;0",R70))</f>
        <v>0</v>
      </c>
      <c r="S60" s="14">
        <f>IF(AND(S61="нд",S61=S69,S69=S70),"нд",SUMIF(S61,"&gt;0",S61)+SUMIF(S69,"&gt;0",S69)+SUMIF(S70,"&gt;0",S70))</f>
        <v>0</v>
      </c>
      <c r="T60" s="14">
        <f>IF(AND(T61="нд",T61=T69,T69=T70),"нд",SUMIF(T61,"&gt;0",T61)+SUMIF(T69,"&gt;0",T69)+SUMIF(T70,"&gt;0",T70))</f>
        <v>0</v>
      </c>
      <c r="U60" s="14">
        <f>IF(AND(U61="нд",U61=U69,U69=U70),"нд",SUMIF(U61,"&gt;0",U61)+SUMIF(U69,"&gt;0",U69)+SUMIF(U70,"&gt;0",U70))</f>
        <v>0</v>
      </c>
      <c r="V60" s="14">
        <f>IF(AND(V61="нд",V61=V69,V69=V70),"нд",SUMIF(V61,"&gt;0",V61)+SUMIF(V69,"&gt;0",V69)+SUMIF(V70,"&gt;0",V70))</f>
        <v>0</v>
      </c>
      <c r="W60" s="14">
        <f>IF(AND(W61="нд",W61=W69,W69=W70),"нд",SUMIF(W61,"&gt;0",W61)+SUMIF(W69,"&gt;0",W69)+SUMIF(W70,"&gt;0",W70))</f>
        <v>0</v>
      </c>
      <c r="X60" s="14">
        <f>IF(AND(X61="нд",X61=X69,X69=X70),"нд",SUMIF(X61,"&gt;0",X61)+SUMIF(X69,"&gt;0",X69)+SUMIF(X70,"&gt;0",X70))</f>
        <v>0</v>
      </c>
      <c r="Y60" s="14">
        <f>IF(AND(Y61="нд",Y61=Y69,Y69=Y70),"нд",SUMIF(Y61,"&gt;0",Y61)+SUMIF(Y69,"&gt;0",Y69)+SUMIF(Y70,"&gt;0",Y70))</f>
        <v>0</v>
      </c>
      <c r="Z60" s="14">
        <f>IF(AND(Z61="нд",Z61=Z69,Z69=Z70),"нд",SUMIF(Z61,"&gt;0",Z61)+SUMIF(Z69,"&gt;0",Z69)+SUMIF(Z70,"&gt;0",Z70))</f>
        <v>0</v>
      </c>
      <c r="AA60" s="14">
        <f>IF(AND(AA61="нд",AA61=AA69,AA69=AA70),"нд",SUMIF(AA61,"&gt;0",AA61)+SUMIF(AA69,"&gt;0",AA69)+SUMIF(AA70,"&gt;0",AA70))</f>
        <v>0</v>
      </c>
      <c r="AB60" s="14">
        <f>IF(AND(AB61="нд",AB61=AB69,AB69=AB70),"нд",SUMIF(AB61,"&gt;0",AB61)+SUMIF(AB69,"&gt;0",AB69)+SUMIF(AB70,"&gt;0",AB70))</f>
        <v>0</v>
      </c>
      <c r="AC60" s="14">
        <f>IF(AND(AC61="нд",AC61=AC69,AC69=AC70),"нд",SUMIF(AC61,"&gt;0",AC61)+SUMIF(AC69,"&gt;0",AC69)+SUMIF(AC70,"&gt;0",AC70))</f>
        <v>0</v>
      </c>
      <c r="AD60" s="14">
        <f>IF(AND(AD61="нд",AD61=AD69,AD69=AD70),"нд",SUMIF(AD61,"&gt;0",AD61)+SUMIF(AD69,"&gt;0",AD69)+SUMIF(AD70,"&gt;0",AD70))</f>
        <v>0</v>
      </c>
      <c r="AE60" s="14">
        <f>IF(AND(AE61="нд",AE61=AE69,AE69=AE70),"нд",SUMIF(AE61,"&gt;0",AE61)+SUMIF(AE69,"&gt;0",AE69)+SUMIF(AE70,"&gt;0",AE70))</f>
        <v>0</v>
      </c>
      <c r="AF60" s="14">
        <f>IF(AND(AF61="нд",AF61=AF69,AF69=AF70),"нд",SUMIF(AF61,"&gt;0",AF61)+SUMIF(AF69,"&gt;0",AF69)+SUMIF(AF70,"&gt;0",AF70))</f>
        <v>0</v>
      </c>
      <c r="AG60" s="14">
        <f>IF(AND(AG61="нд",AG61=AG69,AG69=AG70),"нд",SUMIF(AG61,"&gt;0",AG61)+SUMIF(AG69,"&gt;0",AG69)+SUMIF(AG70,"&gt;0",AG70))</f>
        <v>0</v>
      </c>
      <c r="AH60" s="14">
        <f>IF(AND(AH61="нд",AH61=AH69,AH69=AH70),"нд",SUMIF(AH61,"&gt;0",AH61)+SUMIF(AH69,"&gt;0",AH69)+SUMIF(AH70,"&gt;0",AH70))</f>
        <v>0</v>
      </c>
      <c r="AI60" s="14">
        <f>IF(AND(AI61="нд",AI61=AI69,AI69=AI70),"нд",SUMIF(AI61,"&gt;0",AI61)+SUMIF(AI69,"&gt;0",AI69)+SUMIF(AI70,"&gt;0",AI70))</f>
        <v>0</v>
      </c>
      <c r="AJ60" s="14">
        <f>IF(AND(AJ61="нд",AJ61=AJ69,AJ69=AJ70),"нд",SUMIF(AJ61,"&gt;0",AJ61)+SUMIF(AJ69,"&gt;0",AJ69)+SUMIF(AJ70,"&gt;0",AJ70))</f>
        <v>0</v>
      </c>
      <c r="AK60" s="14">
        <f>IF(AND(AK61="нд",AK61=AK69,AK69=AK70),"нд",SUMIF(AK61,"&gt;0",AK61)+SUMIF(AK69,"&gt;0",AK69)+SUMIF(AK70,"&gt;0",AK70))</f>
        <v>0</v>
      </c>
      <c r="AL60" s="14">
        <f>IF(AND(AL61="нд",AL61=AL69,AL69=AL70),"нд",SUMIF(AL61,"&gt;0",AL61)+SUMIF(AL69,"&gt;0",AL69)+SUMIF(AL70,"&gt;0",AL70))</f>
        <v>0</v>
      </c>
      <c r="AM60" s="14">
        <f>IF(AND(AM61="нд",AM61=AM69,AM69=AM70),"нд",SUMIF(AM61,"&gt;0",AM61)+SUMIF(AM69,"&gt;0",AM69)+SUMIF(AM70,"&gt;0",AM70))</f>
        <v>0</v>
      </c>
      <c r="AN60" s="14">
        <f>IF(AND(AN61="нд",AN61=AN69,AN69=AN70),"нд",SUMIF(AN61,"&gt;0",AN61)+SUMIF(AN69,"&gt;0",AN69)+SUMIF(AN70,"&gt;0",AN70))</f>
        <v>0</v>
      </c>
      <c r="AO60" s="14" t="str">
        <f>IF(AND(AO61="нд",AO61=AO69,AO69=AO70),"нд",SUMIF(AO61,"&gt;0",AO61)+SUMIF(AO69,"&gt;0",AO69)+SUMIF(AO70,"&gt;0",AO70))</f>
        <v>нд</v>
      </c>
      <c r="AP60" s="14" t="str">
        <f>IF(AND(AP61="нд",AP61=AP69,AP69=AP70),"нд",SUMIF(AP61,"&gt;0",AP61)+SUMIF(AP69,"&gt;0",AP69)+SUMIF(AP70,"&gt;0",AP70))</f>
        <v>нд</v>
      </c>
      <c r="AQ60" s="14">
        <f>IF(AND(AQ61="нд",AQ61=AQ69,AQ69=AQ70),"нд",SUMIF(AQ61,"&gt;0",AQ61)+SUMIF(AQ69,"&gt;0",AQ69)+SUMIF(AQ70,"&gt;0",AQ70))</f>
        <v>0</v>
      </c>
      <c r="AR60" s="14">
        <f>IF(AND(AR61="нд",AR61=AR69,AR69=AR70),"нд",SUMIF(AR61,"&gt;0",AR61)+SUMIF(AR69,"&gt;0",AR69)+SUMIF(AR70,"&gt;0",AR70))</f>
        <v>0</v>
      </c>
      <c r="AS60" s="14">
        <f>IF(AND(AS61="нд",AS61=AS69,AS69=AS70),"нд",SUMIF(AS61,"&gt;0",AS61)+SUMIF(AS69,"&gt;0",AS69)+SUMIF(AS70,"&gt;0",AS70))</f>
        <v>0</v>
      </c>
      <c r="AT60" s="14">
        <f>IF(AND(AT61="нд",AT61=AT69,AT69=AT70),"нд",SUMIF(AT61,"&gt;0",AT61)+SUMIF(AT69,"&gt;0",AT69)+SUMIF(AT70,"&gt;0",AT70))</f>
        <v>0</v>
      </c>
      <c r="AU60" s="14">
        <f>IF(AND(AU61="нд",AU61=AU69,AU69=AU70),"нд",SUMIF(AU61,"&gt;0",AU61)+SUMIF(AU69,"&gt;0",AU69)+SUMIF(AU70,"&gt;0",AU70))</f>
        <v>0</v>
      </c>
      <c r="AV60" s="14">
        <f>IF(AND(AV61="нд",AV61=AV69,AV69=AV70),"нд",SUMIF(AV61,"&gt;0",AV61)+SUMIF(AV69,"&gt;0",AV69)+SUMIF(AV70,"&gt;0",AV70))</f>
        <v>0</v>
      </c>
      <c r="AW60" s="14">
        <f>IF(AND(AW61="нд",AW61=AW69,AW69=AW70),"нд",SUMIF(AW61,"&gt;0",AW61)+SUMIF(AW69,"&gt;0",AW69)+SUMIF(AW70,"&gt;0",AW70))</f>
        <v>0</v>
      </c>
      <c r="AX60" s="14">
        <f>IF(AND(AX61="нд",AX61=AX69,AX69=AX70),"нд",SUMIF(AX61,"&gt;0",AX61)+SUMIF(AX69,"&gt;0",AX69)+SUMIF(AX70,"&gt;0",AX70))</f>
        <v>0</v>
      </c>
      <c r="AY60" s="14">
        <f>IF(AND(AY61="нд",AY61=AY69,AY69=AY70),"нд",SUMIF(AY61,"&gt;0",AY61)+SUMIF(AY69,"&gt;0",AY69)+SUMIF(AY70,"&gt;0",AY70))</f>
        <v>0</v>
      </c>
      <c r="AZ60" s="14">
        <f>IF(AND(AZ61="нд",AZ61=AZ69,AZ69=AZ70),"нд",SUMIF(AZ61,"&gt;0",AZ61)+SUMIF(AZ69,"&gt;0",AZ69)+SUMIF(AZ70,"&gt;0",AZ70))</f>
        <v>0</v>
      </c>
      <c r="BA60" s="14">
        <f>IF(AND(BA61="нд",BA61=BA69,BA69=BA70),"нд",SUMIF(BA61,"&gt;0",BA61)+SUMIF(BA69,"&gt;0",BA69)+SUMIF(BA70,"&gt;0",BA70))</f>
        <v>0</v>
      </c>
      <c r="BB60" s="14">
        <f>IF(AND(BB61="нд",BB61=BB69,BB69=BB70),"нд",SUMIF(BB61,"&gt;0",BB61)+SUMIF(BB69,"&gt;0",BB69)+SUMIF(BB70,"&gt;0",BB70))</f>
        <v>0</v>
      </c>
      <c r="BC60" s="14">
        <f>IF(AND(BC61="нд",BC61=BC69,BC69=BC70),"нд",SUMIF(BC61,"&gt;0",BC61)+SUMIF(BC69,"&gt;0",BC69)+SUMIF(BC70,"&gt;0",BC70))</f>
        <v>0</v>
      </c>
      <c r="BD60" s="14">
        <f>IF(AND(BD61="нд",BD61=BD69,BD69=BD70),"нд",SUMIF(BD61,"&gt;0",BD61)+SUMIF(BD69,"&gt;0",BD69)+SUMIF(BD70,"&gt;0",BD70))</f>
        <v>0</v>
      </c>
      <c r="BE60" s="14">
        <f>IF(AND(BE61="нд",BE61=BE69,BE69=BE70),"нд",SUMIF(BE61,"&gt;0",BE61)+SUMIF(BE69,"&gt;0",BE69)+SUMIF(BE70,"&gt;0",BE70))</f>
        <v>0</v>
      </c>
      <c r="BF60" s="14">
        <f>IF(AND(BF61="нд",BF61=BF69,BF69=BF70),"нд",SUMIF(BF61,"&gt;0",BF61)+SUMIF(BF69,"&gt;0",BF69)+SUMIF(BF70,"&gt;0",BF70))</f>
        <v>0</v>
      </c>
      <c r="BG60" s="14">
        <f>IF(AND(BG61="нд",BG61=BG69,BG69=BG70),"нд",SUMIF(BG61,"&gt;0",BG61)+SUMIF(BG69,"&gt;0",BG69)+SUMIF(BG70,"&gt;0",BG70))</f>
        <v>0</v>
      </c>
      <c r="BH60" s="14">
        <f>IF(AND(BH61="нд",BH61=BH69,BH69=BH70),"нд",SUMIF(BH61,"&gt;0",BH61)+SUMIF(BH69,"&gt;0",BH69)+SUMIF(BH70,"&gt;0",BH70))</f>
        <v>0</v>
      </c>
      <c r="BI60" s="14">
        <f>IF(AND(BI61="нд",BI61=BI69,BI69=BI70),"нд",SUMIF(BI61,"&gt;0",BI61)+SUMIF(BI69,"&gt;0",BI69)+SUMIF(BI70,"&gt;0",BI70))</f>
        <v>0</v>
      </c>
      <c r="BJ60" s="14">
        <f>IF(AND(BJ61="нд",BJ61=BJ69,BJ69=BJ70),"нд",SUMIF(BJ61,"&gt;0",BJ61)+SUMIF(BJ69,"&gt;0",BJ69)+SUMIF(BJ70,"&gt;0",BJ70))</f>
        <v>0</v>
      </c>
      <c r="BK60" s="14">
        <f>IF(AND(BK61="нд",BK61=BK69,BK69=BK70),"нд",SUMIF(BK61,"&gt;0",BK61)+SUMIF(BK69,"&gt;0",BK69)+SUMIF(BK70,"&gt;0",BK70))</f>
        <v>0</v>
      </c>
      <c r="BL60" s="14">
        <f>IF(AND(BL61="нд",BL61=BL69,BL69=BL70),"нд",SUMIF(BL61,"&gt;0",BL61)+SUMIF(BL69,"&gt;0",BL69)+SUMIF(BL70,"&gt;0",BL70))</f>
        <v>0</v>
      </c>
      <c r="BM60" s="14">
        <f>IF(AND(BM61="нд",BM61=BM69,BM69=BM70),"нд",SUMIF(BM61,"&gt;0",BM61)+SUMIF(BM69,"&gt;0",BM69)+SUMIF(BM70,"&gt;0",BM70))</f>
        <v>0</v>
      </c>
      <c r="BN60" s="14">
        <f>IF(AND(BN61="нд",BN61=BN69,BN69=BN70),"нд",SUMIF(BN61,"&gt;0",BN61)+SUMIF(BN69,"&gt;0",BN69)+SUMIF(BN70,"&gt;0",BN70))</f>
        <v>0</v>
      </c>
      <c r="BO60" s="14">
        <f>IF(AND(BO61="нд",BO61=BO69,BO69=BO70),"нд",SUMIF(BO61,"&gt;0",BO61)+SUMIF(BO69,"&gt;0",BO69)+SUMIF(BO70,"&gt;0",BO70))</f>
        <v>0</v>
      </c>
      <c r="BP60" s="14">
        <f>IF(AND(BP61="нд",BP61=BP69,BP69=BP70),"нд",SUMIF(BP61,"&gt;0",BP61)+SUMIF(BP69,"&gt;0",BP69)+SUMIF(BP70,"&gt;0",BP70))</f>
        <v>0</v>
      </c>
      <c r="BQ60" s="14">
        <f>IF(AND(BQ61="нд",BQ61=BQ69,BQ69=BQ70),"нд",SUMIF(BQ61,"&gt;0",BQ61)+SUMIF(BQ69,"&gt;0",BQ69)+SUMIF(BQ70,"&gt;0",BQ70))</f>
        <v>0</v>
      </c>
      <c r="BR60" s="14">
        <f>IF(AND(BR61="нд",BR61=BR69,BR69=BR70),"нд",SUMIF(BR61,"&gt;0",BR61)+SUMIF(BR69,"&gt;0",BR69)+SUMIF(BR70,"&gt;0",BR70))</f>
        <v>0</v>
      </c>
      <c r="BS60" s="14" t="str">
        <f>IF(AND(BS61="нд",BS61=BS69,BS69=BS70),"нд",SUMIF(BS61,"&gt;0",BS61)+SUMIF(BS69,"&gt;0",BS69)+SUMIF(BS70,"&gt;0",BS70))</f>
        <v>нд</v>
      </c>
      <c r="BT60" s="14" t="str">
        <f>IF(AND(BT61="нд",BT61=BT69,BT69=BT70),"нд",SUMIF(BT61,"&gt;0",BT61)+SUMIF(BT69,"&gt;0",BT69)+SUMIF(BT70,"&gt;0",BT70))</f>
        <v>нд</v>
      </c>
      <c r="BU60" s="14" t="str">
        <f>IF(AND(BU61="нд",BU61=BU69,BU69=BU70),"нд",SUMIF(BU61,"&gt;0",BU61)+SUMIF(BU69,"&gt;0",BU69)+SUMIF(BU70,"&gt;0",BU70))</f>
        <v>нд</v>
      </c>
      <c r="BV60" s="14" t="str">
        <f>IF(AND(BV61="нд",BV61=BV69,BV69=BV70),"нд",SUMIF(BV61,"&gt;0",BV61)+SUMIF(BV69,"&gt;0",BV69)+SUMIF(BV70,"&gt;0",BV70))</f>
        <v>нд</v>
      </c>
      <c r="BW60" s="14" t="str">
        <f>IF(AND(BW61="нд",BW61=BW69,BW69=BW70),"нд",SUMIF(BW61,"&gt;0",BW61)+SUMIF(BW69,"&gt;0",BW69)+SUMIF(BW70,"&gt;0",BW70))</f>
        <v>нд</v>
      </c>
      <c r="BX60" s="14" t="str">
        <f>IF(AND(BX61="нд",BX61=BX69,BX69=BX70),"нд",SUMIF(BX61,"&gt;0",BX61)+SUMIF(BX69,"&gt;0",BX69)+SUMIF(BX70,"&gt;0",BX70))</f>
        <v>нд</v>
      </c>
      <c r="BY60" s="14" t="str">
        <f>IF(AND(BY61="нд",BY61=BY69,BY69=BY70),"нд",SUMIF(BY61,"&gt;0",BY61)+SUMIF(BY69,"&gt;0",BY69)+SUMIF(BY70,"&gt;0",BY70))</f>
        <v>нд</v>
      </c>
      <c r="BZ60" s="14" t="str">
        <f>IF(AND(BZ61="нд",BZ61=BZ69,BZ69=BZ70),"нд",SUMIF(BZ61,"&gt;0",BZ61)+SUMIF(BZ69,"&gt;0",BZ69)+SUMIF(BZ70,"&gt;0",BZ70))</f>
        <v>нд</v>
      </c>
      <c r="CA60" s="14">
        <f>IF(AND(CA61="нд",CA61=CA69,CA69=CA70),"нд",SUMIF(CA61,"&gt;0",CA61)+SUMIF(CA69,"&gt;0",CA69)+SUMIF(CA70,"&gt;0",CA70))</f>
        <v>0</v>
      </c>
      <c r="CB60" s="14">
        <f>IF(AND(CB61="нд",CB61=CB69,CB69=CB70),"нд",SUMIF(CB61,"&gt;0",CB61)+SUMIF(CB69,"&gt;0",CB69)+SUMIF(CB70,"&gt;0",CB70))</f>
        <v>0</v>
      </c>
      <c r="CC60" s="14">
        <f>IF(AND(CC61="нд",CC61=CC69,CC69=CC70),"нд",SUMIF(CC61,"&gt;0",CC61)+SUMIF(CC69,"&gt;0",CC69)+SUMIF(CC70,"&gt;0",CC70))</f>
        <v>0</v>
      </c>
      <c r="CD60" s="14">
        <f>IF(AND(CD61="нд",CD61=CD69,CD69=CD70),"нд",SUMIF(CD61,"&gt;0",CD61)+SUMIF(CD69,"&gt;0",CD69)+SUMIF(CD70,"&gt;0",CD70))</f>
        <v>0</v>
      </c>
      <c r="CE60" s="14">
        <f>IF(AND(CE61="нд",CE61=CE69,CE69=CE70),"нд",SUMIF(CE61,"&gt;0",CE61)+SUMIF(CE69,"&gt;0",CE69)+SUMIF(CE70,"&gt;0",CE70))</f>
        <v>0</v>
      </c>
      <c r="CF60" s="14">
        <f>IF(AND(CF61="нд",CF61=CF69,CF69=CF70),"нд",SUMIF(CF61,"&gt;0",CF61)+SUMIF(CF69,"&gt;0",CF69)+SUMIF(CF70,"&gt;0",CF70))</f>
        <v>0</v>
      </c>
      <c r="CG60" s="14">
        <f>IF(AND(CG61="нд",CG61=CG69,CG69=CG70),"нд",SUMIF(CG61,"&gt;0",CG61)+SUMIF(CG69,"&gt;0",CG69)+SUMIF(CG70,"&gt;0",CG70))</f>
        <v>0</v>
      </c>
      <c r="CH60" s="14">
        <f>IF(AND(CH61="нд",CH61=CH69,CH69=CH70),"нд",SUMIF(CH61,"&gt;0",CH61)+SUMIF(CH69,"&gt;0",CH69)+SUMIF(CH70,"&gt;0",CH70))</f>
        <v>0</v>
      </c>
      <c r="CI60" s="14">
        <f>IF(AND(CI61="нд",CI61=CI69,CI69=CI70),"нд",SUMIF(CI61,"&gt;0",CI61)+SUMIF(CI69,"&gt;0",CI69)+SUMIF(CI70,"&gt;0",CI70))</f>
        <v>0</v>
      </c>
      <c r="CJ60" s="14">
        <f>IF(AND(CJ61="нд",CJ61=CJ69,CJ69=CJ70),"нд",SUMIF(CJ61,"&gt;0",CJ61)+SUMIF(CJ69,"&gt;0",CJ69)+SUMIF(CJ70,"&gt;0",CJ70))</f>
        <v>0</v>
      </c>
      <c r="CK60" s="14">
        <f>IF(AND(CK61="нд",CK61=CK69,CK69=CK70),"нд",SUMIF(CK61,"&gt;0",CK61)+SUMIF(CK69,"&gt;0",CK69)+SUMIF(CK70,"&gt;0",CK70))</f>
        <v>0</v>
      </c>
      <c r="CL60" s="14">
        <f>IF(AND(CL61="нд",CL61=CL69,CL69=CL70),"нд",SUMIF(CL61,"&gt;0",CL61)+SUMIF(CL69,"&gt;0",CL69)+SUMIF(CL70,"&gt;0",CL70))</f>
        <v>0</v>
      </c>
      <c r="CM60" s="14">
        <f>IF(AND(CM61="нд",CM61=CM69,CM69=CM70),"нд",SUMIF(CM61,"&gt;0",CM61)+SUMIF(CM69,"&gt;0",CM69)+SUMIF(CM70,"&gt;0",CM70))</f>
        <v>0</v>
      </c>
      <c r="CN60" s="14">
        <f>IF(AND(CN61="нд",CN61=CN69,CN69=CN70),"нд",SUMIF(CN61,"&gt;0",CN61)+SUMIF(CN69,"&gt;0",CN69)+SUMIF(CN70,"&gt;0",CN70))</f>
        <v>0</v>
      </c>
      <c r="CO60" s="14">
        <f>IF(AND(CO61="нд",CO61=CO69,CO69=CO70),"нд",SUMIF(CO61,"&gt;0",CO61)+SUMIF(CO69,"&gt;0",CO69)+SUMIF(CO70,"&gt;0",CO70))</f>
        <v>0</v>
      </c>
      <c r="CP60" s="14">
        <f>IF(AND(CP61="нд",CP61=CP69,CP69=CP70),"нд",SUMIF(CP61,"&gt;0",CP61)+SUMIF(CP69,"&gt;0",CP69)+SUMIF(CP70,"&gt;0",CP70))</f>
        <v>0</v>
      </c>
      <c r="DJ60" s="2"/>
      <c r="DK60" s="2"/>
    </row>
    <row r="61" spans="1:115" s="7" customFormat="1" ht="63">
      <c r="A61" s="16" t="s">
        <v>308</v>
      </c>
      <c r="B61" s="18" t="s">
        <v>305</v>
      </c>
      <c r="C61" s="14" t="str">
        <f>IF((COUNTIF(C62:C68,"нд"))=(COUNTA(C62:C68)),"0,00",SUMIF(C62:C68,"&gt;0",C62:C68))</f>
        <v>0,00</v>
      </c>
      <c r="D61" s="14">
        <f>IF((COUNTIF(D62:D68,"нд"))=(COUNTA(D62:D68)),"0,00",SUMIF(D62:D68,"&gt;0",D62:D68))</f>
        <v>0</v>
      </c>
      <c r="E61" s="14" t="str">
        <f>IF((COUNTIF(E62:E68,"нд"))=(COUNTA(E62:E68)),"0,00",SUMIF(E62:E68,"&gt;0",E62:E68))</f>
        <v>0,00</v>
      </c>
      <c r="F61" s="14">
        <f>IF((COUNTIF(F62:F68,"нд"))=(COUNTA(F62:F68)),"0,00",SUMIF(F62:F68,"&gt;0",F62:F68))</f>
        <v>0</v>
      </c>
      <c r="G61" s="14" t="str">
        <f>IF((COUNTIF(G62:G68,"нд"))=(COUNTA(G62:G68)),"0,00",SUMIF(G62:G68,"&gt;0",G62:G68))</f>
        <v>0,00</v>
      </c>
      <c r="H61" s="14">
        <f>IF((COUNTIF(H62:H68,"нд"))=(COUNTA(H62:H68)),"0,00",SUMIF(H62:H68,"&gt;0",H62:H68))</f>
        <v>0</v>
      </c>
      <c r="I61" s="14" t="str">
        <f>IF((COUNTIF(I62:I68,"нд"))=(COUNTA(I62:I68)),"0,00",SUMIF(I62:I68,"&gt;0",I62:I68))</f>
        <v>0,00</v>
      </c>
      <c r="J61" s="14">
        <f>IF((COUNTIF(J62:J68,"нд"))=(COUNTA(J62:J68)),"0,00",SUMIF(J62:J68,"&gt;0",J62:J68))</f>
        <v>0</v>
      </c>
      <c r="K61" s="14" t="str">
        <f>IF((COUNTIF(K62:K68,"нд"))=(COUNTA(K62:K68)),"0,00",SUMIF(K62:K68,"&gt;0",K62:K68))</f>
        <v>0,00</v>
      </c>
      <c r="L61" s="14">
        <f>IF((COUNTIF(L62:L68,"нд"))=(COUNTA(L62:L68)),"0,00",SUMIF(L62:L68,"&gt;0",L62:L68))</f>
        <v>0</v>
      </c>
      <c r="M61" s="14" t="str">
        <f>IF((COUNTIF(M62:M68,"нд"))=(COUNTA(M62:M68)),"0,00",SUMIF(M62:M68,"&gt;0",M62:M68))</f>
        <v>0,00</v>
      </c>
      <c r="N61" s="14">
        <f>IF((COUNTIF(N62:N68,"нд"))=(COUNTA(N62:N68)),"0,00",SUMIF(N62:N68,"&gt;0",N62:N68))</f>
        <v>0</v>
      </c>
      <c r="O61" s="14" t="str">
        <f>IF((COUNTIF(O62:O68,"нд"))=(COUNTA(O62:O68)),"0,00",SUMIF(O62:O68,"&gt;0",O62:O68))</f>
        <v>0,00</v>
      </c>
      <c r="P61" s="14">
        <f>IF((COUNTIF(P62:P68,"нд"))=(COUNTA(P62:P68)),"0,00",SUMIF(P62:P68,"&gt;0",P62:P68))</f>
        <v>0</v>
      </c>
      <c r="Q61" s="14" t="str">
        <f>IF((COUNTIF(Q62:Q68,"нд"))=(COUNTA(Q62:Q68)),"0,00",SUMIF(Q62:Q68,"&gt;0",Q62:Q68))</f>
        <v>0,00</v>
      </c>
      <c r="R61" s="14">
        <f>IF((COUNTIF(R62:R68,"нд"))=(COUNTA(R62:R68)),"0,00",SUMIF(R62:R68,"&gt;0",R62:R68))</f>
        <v>0</v>
      </c>
      <c r="S61" s="14" t="str">
        <f>IF((COUNTIF(S62:S68,"нд"))=(COUNTA(S62:S68)),"0,00",SUMIF(S62:S68,"&gt;0",S62:S68))</f>
        <v>0,00</v>
      </c>
      <c r="T61" s="14">
        <f>IF((COUNTIF(T62:T68,"нд"))=(COUNTA(T62:T68)),"0,00",SUMIF(T62:T68,"&gt;0",T62:T68))</f>
        <v>0</v>
      </c>
      <c r="U61" s="14" t="str">
        <f>IF((COUNTIF(U62:U68,"нд"))=(COUNTA(U62:U68)),"0,00",SUMIF(U62:U68,"&gt;0",U62:U68))</f>
        <v>0,00</v>
      </c>
      <c r="V61" s="14">
        <f>IF((COUNTIF(V62:V68,"нд"))=(COUNTA(V62:V68)),"0,00",SUMIF(V62:V68,"&gt;0",V62:V68))</f>
        <v>0</v>
      </c>
      <c r="W61" s="14" t="str">
        <f>IF((COUNTIF(W62:W68,"нд"))=(COUNTA(W62:W68)),"0,00",SUMIF(W62:W68,"&gt;0",W62:W68))</f>
        <v>0,00</v>
      </c>
      <c r="X61" s="14">
        <f>IF((COUNTIF(X62:X68,"нд"))=(COUNTA(X62:X68)),"0,00",SUMIF(X62:X68,"&gt;0",X62:X68))</f>
        <v>0</v>
      </c>
      <c r="Y61" s="14" t="str">
        <f>IF((COUNTIF(Y62:Y68,"нд"))=(COUNTA(Y62:Y68)),"0,00",SUMIF(Y62:Y68,"&gt;0",Y62:Y68))</f>
        <v>0,00</v>
      </c>
      <c r="Z61" s="14">
        <f>IF((COUNTIF(Z62:Z68,"нд"))=(COUNTA(Z62:Z68)),"0,00",SUMIF(Z62:Z68,"&gt;0",Z62:Z68))</f>
        <v>0</v>
      </c>
      <c r="AA61" s="14" t="str">
        <f>IF((COUNTIF(AA62:AA68,"нд"))=(COUNTA(AA62:AA68)),"0,00",SUMIF(AA62:AA68,"&gt;0",AA62:AA68))</f>
        <v>0,00</v>
      </c>
      <c r="AB61" s="14">
        <f>IF((COUNTIF(AB62:AB68,"нд"))=(COUNTA(AB62:AB68)),"0,00",SUMIF(AB62:AB68,"&gt;0",AB62:AB68))</f>
        <v>0</v>
      </c>
      <c r="AC61" s="14" t="str">
        <f>IF((COUNTIF(AC62:AC68,"нд"))=(COUNTA(AC62:AC68)),"0,00",SUMIF(AC62:AC68,"&gt;0",AC62:AC68))</f>
        <v>0,00</v>
      </c>
      <c r="AD61" s="14">
        <f>IF((COUNTIF(AD62:AD68,"нд"))=(COUNTA(AD62:AD68)),"0,00",SUMIF(AD62:AD68,"&gt;0",AD62:AD68))</f>
        <v>0</v>
      </c>
      <c r="AE61" s="14" t="str">
        <f>IF((COUNTIF(AE62:AE68,"нд"))=(COUNTA(AE62:AE68)),"0,00",SUMIF(AE62:AE68,"&gt;0",AE62:AE68))</f>
        <v>0,00</v>
      </c>
      <c r="AF61" s="14">
        <f>IF((COUNTIF(AF62:AF68,"нд"))=(COUNTA(AF62:AF68)),"0,00",SUMIF(AF62:AF68,"&gt;0",AF62:AF68))</f>
        <v>0</v>
      </c>
      <c r="AG61" s="14" t="str">
        <f>IF((COUNTIF(AG62:AG68,"нд"))=(COUNTA(AG62:AG68)),"0,00",SUMIF(AG62:AG68,"&gt;0",AG62:AG68))</f>
        <v>0,00</v>
      </c>
      <c r="AH61" s="14">
        <f>IF((COUNTIF(AH62:AH68,"нд"))=(COUNTA(AH62:AH68)),"0,00",SUMIF(AH62:AH68,"&gt;0",AH62:AH68))</f>
        <v>0</v>
      </c>
      <c r="AI61" s="14" t="str">
        <f>IF((COUNTIF(AI62:AI68,"нд"))=(COUNTA(AI62:AI68)),"0,00",SUMIF(AI62:AI68,"&gt;0",AI62:AI68))</f>
        <v>0,00</v>
      </c>
      <c r="AJ61" s="14">
        <f>IF((COUNTIF(AJ62:AJ68,"нд"))=(COUNTA(AJ62:AJ68)),"0,00",SUMIF(AJ62:AJ68,"&gt;0",AJ62:AJ68))</f>
        <v>0</v>
      </c>
      <c r="AK61" s="14" t="str">
        <f>IF((COUNTIF(AK62:AK68,"нд"))=(COUNTA(AK62:AK68)),"0,00",SUMIF(AK62:AK68,"&gt;0",AK62:AK68))</f>
        <v>0,00</v>
      </c>
      <c r="AL61" s="14">
        <f>IF((COUNTIF(AL62:AL68,"нд"))=(COUNTA(AL62:AL68)),"0,00",SUMIF(AL62:AL68,"&gt;0",AL62:AL68))</f>
        <v>0</v>
      </c>
      <c r="AM61" s="14" t="str">
        <f>IF((COUNTIF(AM62:AM68,"нд"))=(COUNTA(AM62:AM68)),"0,00",SUMIF(AM62:AM68,"&gt;0",AM62:AM68))</f>
        <v>0,00</v>
      </c>
      <c r="AN61" s="14">
        <f>IF((COUNTIF(AN62:AN68,"нд"))=(COUNTA(AN62:AN68)),"0,00",SUMIF(AN62:AN68,"&gt;0",AN62:AN68))</f>
        <v>0</v>
      </c>
      <c r="AO61" s="14" t="s">
        <v>0</v>
      </c>
      <c r="AP61" s="14" t="s">
        <v>0</v>
      </c>
      <c r="AQ61" s="14" t="str">
        <f>IF((COUNTIF(AQ62:AQ68,"нд"))=(COUNTA(AQ62:AQ68)),"0,00",SUMIF(AQ62:AQ68,"&gt;0",AQ62:AQ68))</f>
        <v>0,00</v>
      </c>
      <c r="AR61" s="14">
        <f>IF((COUNTIF(AR62:AR68,"нд"))=(COUNTA(AR62:AR68)),"0,00",SUMIF(AR62:AR68,"&gt;0",AR62:AR68))</f>
        <v>0</v>
      </c>
      <c r="AS61" s="14" t="str">
        <f>IF((COUNTIF(AS62:AS68,"нд"))=(COUNTA(AS62:AS68)),"0,00",SUMIF(AS62:AS68,"&gt;0",AS62:AS68))</f>
        <v>0,00</v>
      </c>
      <c r="AT61" s="14">
        <f>IF((COUNTIF(AT62:AT68,"нд"))=(COUNTA(AT62:AT68)),"0,00",SUMIF(AT62:AT68,"&gt;0",AT62:AT68))</f>
        <v>0</v>
      </c>
      <c r="AU61" s="14" t="str">
        <f>IF((COUNTIF(AU62:AU68,"нд"))=(COUNTA(AU62:AU68)),"0,00",SUMIF(AU62:AU68,"&gt;0",AU62:AU68))</f>
        <v>0,00</v>
      </c>
      <c r="AV61" s="14">
        <f>IF((COUNTIF(AV62:AV68,"нд"))=(COUNTA(AV62:AV68)),"0,00",SUMIF(AV62:AV68,"&gt;0",AV62:AV68))</f>
        <v>0</v>
      </c>
      <c r="AW61" s="14" t="str">
        <f>IF((COUNTIF(AW62:AW68,"нд"))=(COUNTA(AW62:AW68)),"0,00",SUMIF(AW62:AW68,"&gt;0",AW62:AW68))</f>
        <v>0,00</v>
      </c>
      <c r="AX61" s="14">
        <f>IF((COUNTIF(AX62:AX68,"нд"))=(COUNTA(AX62:AX68)),"0,00",SUMIF(AX62:AX68,"&gt;0",AX62:AX68))</f>
        <v>0</v>
      </c>
      <c r="AY61" s="14" t="str">
        <f>IF((COUNTIF(AY62:AY68,"нд"))=(COUNTA(AY62:AY68)),"0,00",SUMIF(AY62:AY68,"&gt;0",AY62:AY68))</f>
        <v>0,00</v>
      </c>
      <c r="AZ61" s="14">
        <f>IF((COUNTIF(AZ62:AZ68,"нд"))=(COUNTA(AZ62:AZ68)),"0,00",SUMIF(AZ62:AZ68,"&gt;0",AZ62:AZ68))</f>
        <v>0</v>
      </c>
      <c r="BA61" s="14" t="str">
        <f>IF((COUNTIF(BA62:BA68,"нд"))=(COUNTA(BA62:BA68)),"0,00",SUMIF(BA62:BA68,"&gt;0",BA62:BA68))</f>
        <v>0,00</v>
      </c>
      <c r="BB61" s="14">
        <f>IF((COUNTIF(BB62:BB68,"нд"))=(COUNTA(BB62:BB68)),"0,00",SUMIF(BB62:BB68,"&gt;0",BB62:BB68))</f>
        <v>0</v>
      </c>
      <c r="BC61" s="14" t="str">
        <f>IF((COUNTIF(BC62:BC68,"нд"))=(COUNTA(BC62:BC68)),"0,00",SUMIF(BC62:BC68,"&gt;0",BC62:BC68))</f>
        <v>0,00</v>
      </c>
      <c r="BD61" s="14">
        <f>IF((COUNTIF(BD62:BD68,"нд"))=(COUNTA(BD62:BD68)),"0,00",SUMIF(BD62:BD68,"&gt;0",BD62:BD68))</f>
        <v>0</v>
      </c>
      <c r="BE61" s="14" t="str">
        <f>IF((COUNTIF(BE62:BE68,"нд"))=(COUNTA(BE62:BE68)),"0,00",SUMIF(BE62:BE68,"&gt;0",BE62:BE68))</f>
        <v>0,00</v>
      </c>
      <c r="BF61" s="14">
        <f>IF((COUNTIF(BF62:BF68,"нд"))=(COUNTA(BF62:BF68)),"0,00",SUMIF(BF62:BF68,"&gt;0",BF62:BF68))</f>
        <v>0</v>
      </c>
      <c r="BG61" s="14" t="str">
        <f>IF((COUNTIF(BG62:BG68,"нд"))=(COUNTA(BG62:BG68)),"0,00",SUMIF(BG62:BG68,"&gt;0",BG62:BG68))</f>
        <v>0,00</v>
      </c>
      <c r="BH61" s="14">
        <f>IF((COUNTIF(BH62:BH68,"нд"))=(COUNTA(BH62:BH68)),"0,00",SUMIF(BH62:BH68,"&gt;0",BH62:BH68))</f>
        <v>0</v>
      </c>
      <c r="BI61" s="14" t="str">
        <f>IF((COUNTIF(BI62:BI68,"нд"))=(COUNTA(BI62:BI68)),"0,00",SUMIF(BI62:BI68,"&gt;0",BI62:BI68))</f>
        <v>0,00</v>
      </c>
      <c r="BJ61" s="14">
        <f>IF((COUNTIF(BJ62:BJ68,"нд"))=(COUNTA(BJ62:BJ68)),"0,00",SUMIF(BJ62:BJ68,"&gt;0",BJ62:BJ68))</f>
        <v>0</v>
      </c>
      <c r="BK61" s="14" t="str">
        <f>IF((COUNTIF(BK62:BK68,"нд"))=(COUNTA(BK62:BK68)),"0,00",SUMIF(BK62:BK68,"&gt;0",BK62:BK68))</f>
        <v>0,00</v>
      </c>
      <c r="BL61" s="14">
        <f>IF((COUNTIF(BL62:BL68,"нд"))=(COUNTA(BL62:BL68)),"0,00",SUMIF(BL62:BL68,"&gt;0",BL62:BL68))</f>
        <v>0</v>
      </c>
      <c r="BM61" s="14" t="str">
        <f>IF((COUNTIF(BM62:BM68,"нд"))=(COUNTA(BM62:BM68)),"0,00",SUMIF(BM62:BM68,"&gt;0",BM62:BM68))</f>
        <v>0,00</v>
      </c>
      <c r="BN61" s="14">
        <f>IF((COUNTIF(BN62:BN68,"нд"))=(COUNTA(BN62:BN68)),"0,00",SUMIF(BN62:BN68,"&gt;0",BN62:BN68))</f>
        <v>0</v>
      </c>
      <c r="BO61" s="14" t="str">
        <f>IF((COUNTIF(BO62:BO68,"нд"))=(COUNTA(BO62:BO68)),"0,00",SUMIF(BO62:BO68,"&gt;0",BO62:BO68))</f>
        <v>0,00</v>
      </c>
      <c r="BP61" s="14">
        <f>IF((COUNTIF(BP62:BP68,"нд"))=(COUNTA(BP62:BP68)),"0,00",SUMIF(BP62:BP68,"&gt;0",BP62:BP68))</f>
        <v>0</v>
      </c>
      <c r="BQ61" s="14" t="str">
        <f>IF((COUNTIF(BQ62:BQ68,"нд"))=(COUNTA(BQ62:BQ68)),"0,00",SUMIF(BQ62:BQ68,"&gt;0",BQ62:BQ68))</f>
        <v>0,00</v>
      </c>
      <c r="BR61" s="14">
        <f>IF((COUNTIF(BR62:BR68,"нд"))=(COUNTA(BR62:BR68)),"0,00",SUMIF(BR62:BR68,"&gt;0",BR62:BR68))</f>
        <v>0</v>
      </c>
      <c r="BS61" s="14" t="str">
        <f>IF((COUNTIF(BS62:BS68,"нд"))=(COUNTA(BS62:BS68)),"нд",SUMIF(BS62:BS68,"&gt;0",BS62:BS68))</f>
        <v>нд</v>
      </c>
      <c r="BT61" s="14" t="str">
        <f>IF((COUNTIF(BT62:BT68,"нд"))=(COUNTA(BT62:BT68)),"нд",SUMIF(BT62:BT68,"&gt;0",BT62:BT68))</f>
        <v>нд</v>
      </c>
      <c r="BU61" s="14" t="str">
        <f>IF((COUNTIF(BU62:BU68,"нд"))=(COUNTA(BU62:BU68)),"нд",SUMIF(BU62:BU68,"&gt;0",BU62:BU68))</f>
        <v>нд</v>
      </c>
      <c r="BV61" s="14" t="str">
        <f>IF((COUNTIF(BV62:BV68,"нд"))=(COUNTA(BV62:BV68)),"нд",SUMIF(BV62:BV68,"&gt;0",BV62:BV68))</f>
        <v>нд</v>
      </c>
      <c r="BW61" s="14" t="str">
        <f>IF((COUNTIF(BW62:BW68,"нд"))=(COUNTA(BW62:BW68)),"нд",SUMIF(BW62:BW68,"&gt;0",BW62:BW68))</f>
        <v>нд</v>
      </c>
      <c r="BX61" s="14" t="str">
        <f>IF((COUNTIF(BX62:BX68,"нд"))=(COUNTA(BX62:BX68)),"нд",SUMIF(BX62:BX68,"&gt;0",BX62:BX68))</f>
        <v>нд</v>
      </c>
      <c r="BY61" s="14" t="str">
        <f>IF((COUNTIF(BY62:BY68,"нд"))=(COUNTA(BY62:BY68)),"нд",SUMIF(BY62:BY68,"&gt;0",BY62:BY68))</f>
        <v>нд</v>
      </c>
      <c r="BZ61" s="14" t="str">
        <f>IF((COUNTIF(BZ62:BZ68,"нд"))=(COUNTA(BZ62:BZ68)),"нд",SUMIF(BZ62:BZ68,"&gt;0",BZ62:BZ68))</f>
        <v>нд</v>
      </c>
      <c r="CA61" s="14" t="str">
        <f>IF((COUNTIF(CA62:CA68,"нд"))=(COUNTA(CA62:CA68)),"0,00",SUMIF(CA62:CA68,"&gt;0",CA62:CA68))</f>
        <v>0,00</v>
      </c>
      <c r="CB61" s="14">
        <f>IF((COUNTIF(CB62:CB68,"нд"))=(COUNTA(CB62:CB68)),"0,00",SUMIF(CB62:CB68,"&gt;0",CB62:CB68))</f>
        <v>0</v>
      </c>
      <c r="CC61" s="14" t="str">
        <f>IF((COUNTIF(CC62:CC68,"нд"))=(COUNTA(CC62:CC68)),"0,00",SUMIF(CC62:CC68,"&gt;0",CC62:CC68))</f>
        <v>0,00</v>
      </c>
      <c r="CD61" s="14">
        <f>IF((COUNTIF(CD62:CD68,"нд"))=(COUNTA(CD62:CD68)),"0,00",SUMIF(CD62:CD68,"&gt;0",CD62:CD68))</f>
        <v>0</v>
      </c>
      <c r="CE61" s="14" t="str">
        <f>IF((COUNTIF(CE62:CE68,"нд"))=(COUNTA(CE62:CE68)),"0,00",SUMIF(CE62:CE68,"&gt;0",CE62:CE68))</f>
        <v>0,00</v>
      </c>
      <c r="CF61" s="14">
        <f>IF((COUNTIF(CF62:CF68,"нд"))=(COUNTA(CF62:CF68)),"0,00",SUMIF(CF62:CF68,"&gt;0",CF62:CF68))</f>
        <v>0</v>
      </c>
      <c r="CG61" s="14" t="str">
        <f>IF((COUNTIF(CG62:CG68,"нд"))=(COUNTA(CG62:CG68)),"0,00",SUMIF(CG62:CG68,"&gt;0",CG62:CG68))</f>
        <v>0,00</v>
      </c>
      <c r="CH61" s="14">
        <f>IF((COUNTIF(CH62:CH68,"нд"))=(COUNTA(CH62:CH68)),"0,00",SUMIF(CH62:CH68,"&gt;0",CH62:CH68))</f>
        <v>0</v>
      </c>
      <c r="CI61" s="14" t="str">
        <f>IF((COUNTIF(CI62:CI68,"нд"))=(COUNTA(CI62:CI68)),"0,00",SUMIF(CI62:CI68,"&gt;0",CI62:CI68))</f>
        <v>0,00</v>
      </c>
      <c r="CJ61" s="14">
        <f>IF((COUNTIF(CJ62:CJ68,"нд"))=(COUNTA(CJ62:CJ68)),"0,00",SUMIF(CJ62:CJ68,"&gt;0",CJ62:CJ68))</f>
        <v>0</v>
      </c>
      <c r="CK61" s="14" t="str">
        <f>IF((COUNTIF(CK62:CK68,"нд"))=(COUNTA(CK62:CK68)),"0,00",SUMIF(CK62:CK68,"&gt;0",CK62:CK68))</f>
        <v>0,00</v>
      </c>
      <c r="CL61" s="14">
        <f>IF((COUNTIF(CL62:CL68,"нд"))=(COUNTA(CL62:CL68)),"0,00",SUMIF(CL62:CL68,"&gt;0",CL62:CL68))</f>
        <v>0</v>
      </c>
      <c r="CM61" s="14" t="str">
        <f>IF((COUNTIF(CM62:CM68,"нд"))=(COUNTA(CM62:CM68)),"0,00",SUMIF(CM62:CM68,"&gt;0",CM62:CM68))</f>
        <v>0,00</v>
      </c>
      <c r="CN61" s="14">
        <f>IF((COUNTIF(CN62:CN68,"нд"))=(COUNTA(CN62:CN68)),"0,00",SUMIF(CN62:CN68,"&gt;0",CN62:CN68))</f>
        <v>0</v>
      </c>
      <c r="CO61" s="14" t="str">
        <f>IF((COUNTIF(CO62:CO68,"нд"))=(COUNTA(CO62:CO68)),"0,00",SUMIF(CO62:CO68,"&gt;0",CO62:CO68))</f>
        <v>0,00</v>
      </c>
      <c r="CP61" s="14">
        <f>IF((COUNTIF(CP62:CP68,"нд"))=(COUNTA(CP62:CP68)),"0,00",SUMIF(CP62:CP68,"&gt;0",CP62:CP68))</f>
        <v>0</v>
      </c>
      <c r="DJ61" s="2"/>
      <c r="DK61" s="2"/>
    </row>
    <row r="62" spans="1:115" s="7" customFormat="1" ht="94.5">
      <c r="A62" s="11" t="s">
        <v>308</v>
      </c>
      <c r="B62" s="10" t="s">
        <v>325</v>
      </c>
      <c r="C62" s="8" t="s">
        <v>0</v>
      </c>
      <c r="D62" s="8">
        <v>0</v>
      </c>
      <c r="E62" s="8" t="s">
        <v>0</v>
      </c>
      <c r="F62" s="9">
        <v>0</v>
      </c>
      <c r="G62" s="8" t="s">
        <v>0</v>
      </c>
      <c r="H62" s="9">
        <v>0</v>
      </c>
      <c r="I62" s="8" t="s">
        <v>0</v>
      </c>
      <c r="J62" s="9">
        <v>0</v>
      </c>
      <c r="K62" s="8" t="s">
        <v>0</v>
      </c>
      <c r="L62" s="8">
        <v>0</v>
      </c>
      <c r="M62" s="8" t="s">
        <v>0</v>
      </c>
      <c r="N62" s="8">
        <v>0</v>
      </c>
      <c r="O62" s="8" t="s">
        <v>0</v>
      </c>
      <c r="P62" s="8">
        <v>0</v>
      </c>
      <c r="Q62" s="8" t="s">
        <v>0</v>
      </c>
      <c r="R62" s="9">
        <v>0</v>
      </c>
      <c r="S62" s="8" t="s">
        <v>0</v>
      </c>
      <c r="T62" s="9">
        <v>0</v>
      </c>
      <c r="U62" s="8" t="s">
        <v>0</v>
      </c>
      <c r="V62" s="9">
        <v>0</v>
      </c>
      <c r="W62" s="8" t="s">
        <v>0</v>
      </c>
      <c r="X62" s="9">
        <v>0</v>
      </c>
      <c r="Y62" s="8" t="s">
        <v>0</v>
      </c>
      <c r="Z62" s="9">
        <v>0</v>
      </c>
      <c r="AA62" s="8" t="s">
        <v>0</v>
      </c>
      <c r="AB62" s="8">
        <v>0</v>
      </c>
      <c r="AC62" s="8" t="s">
        <v>0</v>
      </c>
      <c r="AD62" s="8">
        <v>0</v>
      </c>
      <c r="AE62" s="8" t="s">
        <v>0</v>
      </c>
      <c r="AF62" s="8">
        <v>0</v>
      </c>
      <c r="AG62" s="8" t="s">
        <v>0</v>
      </c>
      <c r="AH62" s="8">
        <v>0</v>
      </c>
      <c r="AI62" s="8" t="s">
        <v>0</v>
      </c>
      <c r="AJ62" s="9" t="s">
        <v>282</v>
      </c>
      <c r="AK62" s="8" t="s">
        <v>0</v>
      </c>
      <c r="AL62" s="8">
        <v>0</v>
      </c>
      <c r="AM62" s="8" t="s">
        <v>0</v>
      </c>
      <c r="AN62" s="8">
        <v>0</v>
      </c>
      <c r="AO62" s="8" t="s">
        <v>0</v>
      </c>
      <c r="AP62" s="8">
        <v>0</v>
      </c>
      <c r="AQ62" s="8" t="s">
        <v>0</v>
      </c>
      <c r="AR62" s="9">
        <v>0</v>
      </c>
      <c r="AS62" s="8" t="s">
        <v>0</v>
      </c>
      <c r="AT62" s="9">
        <v>0</v>
      </c>
      <c r="AU62" s="8" t="s">
        <v>0</v>
      </c>
      <c r="AV62" s="9">
        <v>0</v>
      </c>
      <c r="AW62" s="8" t="s">
        <v>0</v>
      </c>
      <c r="AX62" s="9">
        <v>0</v>
      </c>
      <c r="AY62" s="8" t="s">
        <v>0</v>
      </c>
      <c r="AZ62" s="9">
        <v>0</v>
      </c>
      <c r="BA62" s="8" t="s">
        <v>0</v>
      </c>
      <c r="BB62" s="9">
        <v>0</v>
      </c>
      <c r="BC62" s="8" t="s">
        <v>0</v>
      </c>
      <c r="BD62" s="9">
        <v>0</v>
      </c>
      <c r="BE62" s="8" t="s">
        <v>0</v>
      </c>
      <c r="BF62" s="9">
        <v>0</v>
      </c>
      <c r="BG62" s="8" t="s">
        <v>0</v>
      </c>
      <c r="BH62" s="8">
        <v>0</v>
      </c>
      <c r="BI62" s="8" t="s">
        <v>0</v>
      </c>
      <c r="BJ62" s="8">
        <v>0</v>
      </c>
      <c r="BK62" s="8" t="s">
        <v>0</v>
      </c>
      <c r="BL62" s="8">
        <v>0</v>
      </c>
      <c r="BM62" s="8" t="s">
        <v>0</v>
      </c>
      <c r="BN62" s="8">
        <v>0</v>
      </c>
      <c r="BO62" s="8" t="s">
        <v>0</v>
      </c>
      <c r="BP62" s="8">
        <v>0</v>
      </c>
      <c r="BQ62" s="8" t="s">
        <v>0</v>
      </c>
      <c r="BR62" s="8">
        <v>0</v>
      </c>
      <c r="BS62" s="8" t="s">
        <v>0</v>
      </c>
      <c r="BT62" s="8" t="s">
        <v>0</v>
      </c>
      <c r="BU62" s="8" t="s">
        <v>0</v>
      </c>
      <c r="BV62" s="8" t="s">
        <v>0</v>
      </c>
      <c r="BW62" s="8" t="s">
        <v>0</v>
      </c>
      <c r="BX62" s="8" t="s">
        <v>0</v>
      </c>
      <c r="BY62" s="8" t="s">
        <v>0</v>
      </c>
      <c r="BZ62" s="8" t="s">
        <v>0</v>
      </c>
      <c r="CA62" s="8" t="s">
        <v>0</v>
      </c>
      <c r="CB62" s="9" t="s">
        <v>282</v>
      </c>
      <c r="CC62" s="8" t="s">
        <v>0</v>
      </c>
      <c r="CD62" s="8">
        <v>0</v>
      </c>
      <c r="CE62" s="8" t="s">
        <v>0</v>
      </c>
      <c r="CF62" s="8">
        <v>0</v>
      </c>
      <c r="CG62" s="8" t="s">
        <v>0</v>
      </c>
      <c r="CH62" s="8">
        <v>0</v>
      </c>
      <c r="CI62" s="8" t="s">
        <v>0</v>
      </c>
      <c r="CJ62" s="8">
        <v>0</v>
      </c>
      <c r="CK62" s="8" t="s">
        <v>0</v>
      </c>
      <c r="CL62" s="8">
        <v>0</v>
      </c>
      <c r="CM62" s="8" t="s">
        <v>0</v>
      </c>
      <c r="CN62" s="8">
        <v>0</v>
      </c>
      <c r="CO62" s="8" t="s">
        <v>0</v>
      </c>
      <c r="CP62" s="8">
        <v>0</v>
      </c>
      <c r="DJ62" s="2"/>
      <c r="DK62" s="2"/>
    </row>
    <row r="63" spans="1:115" s="7" customFormat="1" ht="78.75">
      <c r="A63" s="11" t="s">
        <v>308</v>
      </c>
      <c r="B63" s="10" t="s">
        <v>324</v>
      </c>
      <c r="C63" s="8" t="s">
        <v>0</v>
      </c>
      <c r="D63" s="8">
        <v>0</v>
      </c>
      <c r="E63" s="8" t="s">
        <v>0</v>
      </c>
      <c r="F63" s="9">
        <v>0</v>
      </c>
      <c r="G63" s="8" t="s">
        <v>0</v>
      </c>
      <c r="H63" s="9">
        <v>0</v>
      </c>
      <c r="I63" s="8" t="s">
        <v>0</v>
      </c>
      <c r="J63" s="9">
        <v>0</v>
      </c>
      <c r="K63" s="8" t="s">
        <v>0</v>
      </c>
      <c r="L63" s="8">
        <v>0</v>
      </c>
      <c r="M63" s="8" t="s">
        <v>0</v>
      </c>
      <c r="N63" s="8">
        <v>0</v>
      </c>
      <c r="O63" s="8" t="s">
        <v>0</v>
      </c>
      <c r="P63" s="8">
        <v>0</v>
      </c>
      <c r="Q63" s="8" t="s">
        <v>0</v>
      </c>
      <c r="R63" s="9">
        <v>0</v>
      </c>
      <c r="S63" s="8" t="s">
        <v>0</v>
      </c>
      <c r="T63" s="9">
        <v>0</v>
      </c>
      <c r="U63" s="8" t="s">
        <v>0</v>
      </c>
      <c r="V63" s="9">
        <v>0</v>
      </c>
      <c r="W63" s="8" t="s">
        <v>0</v>
      </c>
      <c r="X63" s="9">
        <v>0</v>
      </c>
      <c r="Y63" s="8" t="s">
        <v>0</v>
      </c>
      <c r="Z63" s="9">
        <v>0</v>
      </c>
      <c r="AA63" s="8" t="s">
        <v>0</v>
      </c>
      <c r="AB63" s="8">
        <v>0</v>
      </c>
      <c r="AC63" s="8" t="s">
        <v>0</v>
      </c>
      <c r="AD63" s="8">
        <v>0</v>
      </c>
      <c r="AE63" s="8" t="s">
        <v>0</v>
      </c>
      <c r="AF63" s="8">
        <v>0</v>
      </c>
      <c r="AG63" s="8" t="s">
        <v>0</v>
      </c>
      <c r="AH63" s="8">
        <v>0</v>
      </c>
      <c r="AI63" s="8" t="s">
        <v>0</v>
      </c>
      <c r="AJ63" s="9" t="s">
        <v>282</v>
      </c>
      <c r="AK63" s="8" t="s">
        <v>0</v>
      </c>
      <c r="AL63" s="8">
        <v>0</v>
      </c>
      <c r="AM63" s="8" t="s">
        <v>0</v>
      </c>
      <c r="AN63" s="8">
        <v>0</v>
      </c>
      <c r="AO63" s="8" t="s">
        <v>0</v>
      </c>
      <c r="AP63" s="8">
        <v>0</v>
      </c>
      <c r="AQ63" s="8" t="s">
        <v>0</v>
      </c>
      <c r="AR63" s="9">
        <v>0</v>
      </c>
      <c r="AS63" s="8" t="s">
        <v>0</v>
      </c>
      <c r="AT63" s="9">
        <v>0</v>
      </c>
      <c r="AU63" s="8" t="s">
        <v>0</v>
      </c>
      <c r="AV63" s="9">
        <v>0</v>
      </c>
      <c r="AW63" s="8" t="s">
        <v>0</v>
      </c>
      <c r="AX63" s="9">
        <v>0</v>
      </c>
      <c r="AY63" s="8" t="s">
        <v>0</v>
      </c>
      <c r="AZ63" s="9">
        <v>0</v>
      </c>
      <c r="BA63" s="8" t="s">
        <v>0</v>
      </c>
      <c r="BB63" s="9">
        <v>0</v>
      </c>
      <c r="BC63" s="8" t="s">
        <v>0</v>
      </c>
      <c r="BD63" s="9">
        <v>0</v>
      </c>
      <c r="BE63" s="8" t="s">
        <v>0</v>
      </c>
      <c r="BF63" s="9">
        <v>0</v>
      </c>
      <c r="BG63" s="8" t="s">
        <v>0</v>
      </c>
      <c r="BH63" s="8">
        <v>0</v>
      </c>
      <c r="BI63" s="8" t="s">
        <v>0</v>
      </c>
      <c r="BJ63" s="8">
        <v>0</v>
      </c>
      <c r="BK63" s="8" t="s">
        <v>0</v>
      </c>
      <c r="BL63" s="8">
        <v>0</v>
      </c>
      <c r="BM63" s="8" t="s">
        <v>0</v>
      </c>
      <c r="BN63" s="8">
        <v>0</v>
      </c>
      <c r="BO63" s="8" t="s">
        <v>0</v>
      </c>
      <c r="BP63" s="8">
        <v>0</v>
      </c>
      <c r="BQ63" s="8" t="s">
        <v>0</v>
      </c>
      <c r="BR63" s="8">
        <v>0</v>
      </c>
      <c r="BS63" s="8" t="s">
        <v>0</v>
      </c>
      <c r="BT63" s="8" t="s">
        <v>0</v>
      </c>
      <c r="BU63" s="8" t="s">
        <v>0</v>
      </c>
      <c r="BV63" s="8" t="s">
        <v>0</v>
      </c>
      <c r="BW63" s="8" t="s">
        <v>0</v>
      </c>
      <c r="BX63" s="8" t="s">
        <v>0</v>
      </c>
      <c r="BY63" s="8" t="s">
        <v>0</v>
      </c>
      <c r="BZ63" s="8" t="s">
        <v>0</v>
      </c>
      <c r="CA63" s="8" t="s">
        <v>0</v>
      </c>
      <c r="CB63" s="9" t="s">
        <v>282</v>
      </c>
      <c r="CC63" s="8" t="s">
        <v>0</v>
      </c>
      <c r="CD63" s="8">
        <v>0</v>
      </c>
      <c r="CE63" s="8" t="s">
        <v>0</v>
      </c>
      <c r="CF63" s="8">
        <v>0</v>
      </c>
      <c r="CG63" s="8" t="s">
        <v>0</v>
      </c>
      <c r="CH63" s="8">
        <v>0</v>
      </c>
      <c r="CI63" s="8" t="s">
        <v>0</v>
      </c>
      <c r="CJ63" s="8">
        <v>0</v>
      </c>
      <c r="CK63" s="8" t="s">
        <v>0</v>
      </c>
      <c r="CL63" s="8">
        <v>0</v>
      </c>
      <c r="CM63" s="8" t="s">
        <v>0</v>
      </c>
      <c r="CN63" s="8">
        <v>0</v>
      </c>
      <c r="CO63" s="8" t="s">
        <v>0</v>
      </c>
      <c r="CP63" s="8">
        <v>0</v>
      </c>
      <c r="DJ63" s="2"/>
      <c r="DK63" s="2"/>
    </row>
    <row r="64" spans="1:115" s="7" customFormat="1" ht="78.75">
      <c r="A64" s="11" t="s">
        <v>308</v>
      </c>
      <c r="B64" s="10" t="s">
        <v>323</v>
      </c>
      <c r="C64" s="8" t="s">
        <v>0</v>
      </c>
      <c r="D64" s="8">
        <v>0</v>
      </c>
      <c r="E64" s="8" t="s">
        <v>0</v>
      </c>
      <c r="F64" s="9">
        <v>0</v>
      </c>
      <c r="G64" s="8" t="s">
        <v>0</v>
      </c>
      <c r="H64" s="9">
        <v>0</v>
      </c>
      <c r="I64" s="8" t="s">
        <v>0</v>
      </c>
      <c r="J64" s="9">
        <v>0</v>
      </c>
      <c r="K64" s="8" t="s">
        <v>0</v>
      </c>
      <c r="L64" s="8">
        <v>0</v>
      </c>
      <c r="M64" s="8" t="s">
        <v>0</v>
      </c>
      <c r="N64" s="8">
        <v>0</v>
      </c>
      <c r="O64" s="8" t="s">
        <v>0</v>
      </c>
      <c r="P64" s="8">
        <v>0</v>
      </c>
      <c r="Q64" s="8" t="s">
        <v>0</v>
      </c>
      <c r="R64" s="9">
        <v>0</v>
      </c>
      <c r="S64" s="8" t="s">
        <v>0</v>
      </c>
      <c r="T64" s="9">
        <v>0</v>
      </c>
      <c r="U64" s="8" t="s">
        <v>0</v>
      </c>
      <c r="V64" s="9">
        <v>0</v>
      </c>
      <c r="W64" s="8" t="s">
        <v>0</v>
      </c>
      <c r="X64" s="9">
        <v>0</v>
      </c>
      <c r="Y64" s="8" t="s">
        <v>0</v>
      </c>
      <c r="Z64" s="9">
        <v>0</v>
      </c>
      <c r="AA64" s="8" t="s">
        <v>0</v>
      </c>
      <c r="AB64" s="8">
        <v>0</v>
      </c>
      <c r="AC64" s="8" t="s">
        <v>0</v>
      </c>
      <c r="AD64" s="8">
        <v>0</v>
      </c>
      <c r="AE64" s="8" t="s">
        <v>0</v>
      </c>
      <c r="AF64" s="8">
        <v>0</v>
      </c>
      <c r="AG64" s="8" t="s">
        <v>0</v>
      </c>
      <c r="AH64" s="8">
        <v>0</v>
      </c>
      <c r="AI64" s="8" t="s">
        <v>0</v>
      </c>
      <c r="AJ64" s="9" t="s">
        <v>282</v>
      </c>
      <c r="AK64" s="8" t="s">
        <v>0</v>
      </c>
      <c r="AL64" s="8">
        <v>0</v>
      </c>
      <c r="AM64" s="8" t="s">
        <v>0</v>
      </c>
      <c r="AN64" s="8">
        <v>0</v>
      </c>
      <c r="AO64" s="8" t="s">
        <v>0</v>
      </c>
      <c r="AP64" s="8">
        <v>0</v>
      </c>
      <c r="AQ64" s="8" t="s">
        <v>0</v>
      </c>
      <c r="AR64" s="9">
        <v>0</v>
      </c>
      <c r="AS64" s="8" t="s">
        <v>0</v>
      </c>
      <c r="AT64" s="9">
        <v>0</v>
      </c>
      <c r="AU64" s="8" t="s">
        <v>0</v>
      </c>
      <c r="AV64" s="9">
        <v>0</v>
      </c>
      <c r="AW64" s="8" t="s">
        <v>0</v>
      </c>
      <c r="AX64" s="9">
        <v>0</v>
      </c>
      <c r="AY64" s="8" t="s">
        <v>0</v>
      </c>
      <c r="AZ64" s="9">
        <v>0</v>
      </c>
      <c r="BA64" s="8" t="s">
        <v>0</v>
      </c>
      <c r="BB64" s="9">
        <v>0</v>
      </c>
      <c r="BC64" s="8" t="s">
        <v>0</v>
      </c>
      <c r="BD64" s="9">
        <v>0</v>
      </c>
      <c r="BE64" s="8" t="s">
        <v>0</v>
      </c>
      <c r="BF64" s="9">
        <v>0</v>
      </c>
      <c r="BG64" s="8" t="s">
        <v>0</v>
      </c>
      <c r="BH64" s="8">
        <v>0</v>
      </c>
      <c r="BI64" s="8" t="s">
        <v>0</v>
      </c>
      <c r="BJ64" s="8">
        <v>0</v>
      </c>
      <c r="BK64" s="8" t="s">
        <v>0</v>
      </c>
      <c r="BL64" s="8">
        <v>0</v>
      </c>
      <c r="BM64" s="8" t="s">
        <v>0</v>
      </c>
      <c r="BN64" s="8">
        <v>0</v>
      </c>
      <c r="BO64" s="8" t="s">
        <v>0</v>
      </c>
      <c r="BP64" s="8">
        <v>0</v>
      </c>
      <c r="BQ64" s="8" t="s">
        <v>0</v>
      </c>
      <c r="BR64" s="8">
        <v>0</v>
      </c>
      <c r="BS64" s="8" t="s">
        <v>0</v>
      </c>
      <c r="BT64" s="8" t="s">
        <v>0</v>
      </c>
      <c r="BU64" s="8" t="s">
        <v>0</v>
      </c>
      <c r="BV64" s="8" t="s">
        <v>0</v>
      </c>
      <c r="BW64" s="8" t="s">
        <v>0</v>
      </c>
      <c r="BX64" s="8" t="s">
        <v>0</v>
      </c>
      <c r="BY64" s="8" t="s">
        <v>0</v>
      </c>
      <c r="BZ64" s="8" t="s">
        <v>0</v>
      </c>
      <c r="CA64" s="8" t="s">
        <v>0</v>
      </c>
      <c r="CB64" s="9" t="s">
        <v>282</v>
      </c>
      <c r="CC64" s="8" t="s">
        <v>0</v>
      </c>
      <c r="CD64" s="8">
        <v>0</v>
      </c>
      <c r="CE64" s="8" t="s">
        <v>0</v>
      </c>
      <c r="CF64" s="8">
        <v>0</v>
      </c>
      <c r="CG64" s="8" t="s">
        <v>0</v>
      </c>
      <c r="CH64" s="8">
        <v>0</v>
      </c>
      <c r="CI64" s="8" t="s">
        <v>0</v>
      </c>
      <c r="CJ64" s="8">
        <v>0</v>
      </c>
      <c r="CK64" s="8" t="s">
        <v>0</v>
      </c>
      <c r="CL64" s="8">
        <v>0</v>
      </c>
      <c r="CM64" s="8" t="s">
        <v>0</v>
      </c>
      <c r="CN64" s="8">
        <v>0</v>
      </c>
      <c r="CO64" s="8" t="s">
        <v>0</v>
      </c>
      <c r="CP64" s="8">
        <v>0</v>
      </c>
      <c r="DJ64" s="2"/>
      <c r="DK64" s="2"/>
    </row>
    <row r="65" spans="1:115" s="7" customFormat="1" ht="78.75">
      <c r="A65" s="11" t="s">
        <v>308</v>
      </c>
      <c r="B65" s="10" t="s">
        <v>322</v>
      </c>
      <c r="C65" s="8" t="s">
        <v>0</v>
      </c>
      <c r="D65" s="8">
        <v>0</v>
      </c>
      <c r="E65" s="8" t="s">
        <v>0</v>
      </c>
      <c r="F65" s="9">
        <v>0</v>
      </c>
      <c r="G65" s="8" t="s">
        <v>0</v>
      </c>
      <c r="H65" s="9">
        <v>0</v>
      </c>
      <c r="I65" s="8" t="s">
        <v>0</v>
      </c>
      <c r="J65" s="9">
        <v>0</v>
      </c>
      <c r="K65" s="8" t="s">
        <v>0</v>
      </c>
      <c r="L65" s="8">
        <v>0</v>
      </c>
      <c r="M65" s="8" t="s">
        <v>0</v>
      </c>
      <c r="N65" s="8">
        <v>0</v>
      </c>
      <c r="O65" s="8" t="s">
        <v>0</v>
      </c>
      <c r="P65" s="8">
        <v>0</v>
      </c>
      <c r="Q65" s="8" t="s">
        <v>0</v>
      </c>
      <c r="R65" s="9">
        <v>0</v>
      </c>
      <c r="S65" s="8" t="s">
        <v>0</v>
      </c>
      <c r="T65" s="9">
        <v>0</v>
      </c>
      <c r="U65" s="8" t="s">
        <v>0</v>
      </c>
      <c r="V65" s="9">
        <v>0</v>
      </c>
      <c r="W65" s="8" t="s">
        <v>0</v>
      </c>
      <c r="X65" s="9">
        <v>0</v>
      </c>
      <c r="Y65" s="8" t="s">
        <v>0</v>
      </c>
      <c r="Z65" s="9">
        <v>0</v>
      </c>
      <c r="AA65" s="8" t="s">
        <v>0</v>
      </c>
      <c r="AB65" s="8">
        <v>0</v>
      </c>
      <c r="AC65" s="8" t="s">
        <v>0</v>
      </c>
      <c r="AD65" s="8">
        <v>0</v>
      </c>
      <c r="AE65" s="8" t="s">
        <v>0</v>
      </c>
      <c r="AF65" s="8">
        <v>0</v>
      </c>
      <c r="AG65" s="8" t="s">
        <v>0</v>
      </c>
      <c r="AH65" s="8">
        <v>0</v>
      </c>
      <c r="AI65" s="8" t="s">
        <v>0</v>
      </c>
      <c r="AJ65" s="9" t="s">
        <v>282</v>
      </c>
      <c r="AK65" s="8" t="s">
        <v>0</v>
      </c>
      <c r="AL65" s="8">
        <v>0</v>
      </c>
      <c r="AM65" s="8" t="s">
        <v>0</v>
      </c>
      <c r="AN65" s="8">
        <v>0</v>
      </c>
      <c r="AO65" s="8" t="s">
        <v>0</v>
      </c>
      <c r="AP65" s="8">
        <v>0</v>
      </c>
      <c r="AQ65" s="8" t="s">
        <v>0</v>
      </c>
      <c r="AR65" s="9">
        <v>0</v>
      </c>
      <c r="AS65" s="8" t="s">
        <v>0</v>
      </c>
      <c r="AT65" s="9">
        <v>0</v>
      </c>
      <c r="AU65" s="8" t="s">
        <v>0</v>
      </c>
      <c r="AV65" s="9">
        <v>0</v>
      </c>
      <c r="AW65" s="8" t="s">
        <v>0</v>
      </c>
      <c r="AX65" s="9">
        <v>0</v>
      </c>
      <c r="AY65" s="8" t="s">
        <v>0</v>
      </c>
      <c r="AZ65" s="9">
        <v>0</v>
      </c>
      <c r="BA65" s="8" t="s">
        <v>0</v>
      </c>
      <c r="BB65" s="9">
        <v>0</v>
      </c>
      <c r="BC65" s="8" t="s">
        <v>0</v>
      </c>
      <c r="BD65" s="9">
        <v>0</v>
      </c>
      <c r="BE65" s="8" t="s">
        <v>0</v>
      </c>
      <c r="BF65" s="9">
        <v>0</v>
      </c>
      <c r="BG65" s="8" t="s">
        <v>0</v>
      </c>
      <c r="BH65" s="8">
        <v>0</v>
      </c>
      <c r="BI65" s="8" t="s">
        <v>0</v>
      </c>
      <c r="BJ65" s="8">
        <v>0</v>
      </c>
      <c r="BK65" s="8" t="s">
        <v>0</v>
      </c>
      <c r="BL65" s="8">
        <v>0</v>
      </c>
      <c r="BM65" s="8" t="s">
        <v>0</v>
      </c>
      <c r="BN65" s="8">
        <v>0</v>
      </c>
      <c r="BO65" s="8" t="s">
        <v>0</v>
      </c>
      <c r="BP65" s="8">
        <v>0</v>
      </c>
      <c r="BQ65" s="8" t="s">
        <v>0</v>
      </c>
      <c r="BR65" s="8">
        <v>0</v>
      </c>
      <c r="BS65" s="8" t="s">
        <v>0</v>
      </c>
      <c r="BT65" s="8" t="s">
        <v>0</v>
      </c>
      <c r="BU65" s="8" t="s">
        <v>0</v>
      </c>
      <c r="BV65" s="8" t="s">
        <v>0</v>
      </c>
      <c r="BW65" s="8" t="s">
        <v>0</v>
      </c>
      <c r="BX65" s="8" t="s">
        <v>0</v>
      </c>
      <c r="BY65" s="8" t="s">
        <v>0</v>
      </c>
      <c r="BZ65" s="8" t="s">
        <v>0</v>
      </c>
      <c r="CA65" s="8" t="s">
        <v>0</v>
      </c>
      <c r="CB65" s="9" t="s">
        <v>282</v>
      </c>
      <c r="CC65" s="8" t="s">
        <v>0</v>
      </c>
      <c r="CD65" s="8">
        <v>0</v>
      </c>
      <c r="CE65" s="8" t="s">
        <v>0</v>
      </c>
      <c r="CF65" s="8">
        <v>0</v>
      </c>
      <c r="CG65" s="8" t="s">
        <v>0</v>
      </c>
      <c r="CH65" s="8">
        <v>0</v>
      </c>
      <c r="CI65" s="8" t="s">
        <v>0</v>
      </c>
      <c r="CJ65" s="8">
        <v>0</v>
      </c>
      <c r="CK65" s="8" t="s">
        <v>0</v>
      </c>
      <c r="CL65" s="8">
        <v>0</v>
      </c>
      <c r="CM65" s="8" t="s">
        <v>0</v>
      </c>
      <c r="CN65" s="8">
        <v>0</v>
      </c>
      <c r="CO65" s="8" t="s">
        <v>0</v>
      </c>
      <c r="CP65" s="8">
        <v>0</v>
      </c>
      <c r="DJ65" s="2"/>
      <c r="DK65" s="2"/>
    </row>
    <row r="66" spans="1:115" s="7" customFormat="1" ht="78.75">
      <c r="A66" s="11" t="s">
        <v>308</v>
      </c>
      <c r="B66" s="10" t="s">
        <v>321</v>
      </c>
      <c r="C66" s="8" t="s">
        <v>0</v>
      </c>
      <c r="D66" s="8">
        <v>0</v>
      </c>
      <c r="E66" s="8" t="s">
        <v>0</v>
      </c>
      <c r="F66" s="9">
        <v>0</v>
      </c>
      <c r="G66" s="8" t="s">
        <v>0</v>
      </c>
      <c r="H66" s="9">
        <v>0</v>
      </c>
      <c r="I66" s="8" t="s">
        <v>0</v>
      </c>
      <c r="J66" s="9">
        <v>0</v>
      </c>
      <c r="K66" s="8" t="s">
        <v>0</v>
      </c>
      <c r="L66" s="8">
        <v>0</v>
      </c>
      <c r="M66" s="8" t="s">
        <v>0</v>
      </c>
      <c r="N66" s="8">
        <v>0</v>
      </c>
      <c r="O66" s="8" t="s">
        <v>0</v>
      </c>
      <c r="P66" s="8">
        <v>0</v>
      </c>
      <c r="Q66" s="8" t="s">
        <v>0</v>
      </c>
      <c r="R66" s="9">
        <v>0</v>
      </c>
      <c r="S66" s="8" t="s">
        <v>0</v>
      </c>
      <c r="T66" s="9">
        <v>0</v>
      </c>
      <c r="U66" s="8" t="s">
        <v>0</v>
      </c>
      <c r="V66" s="9">
        <v>0</v>
      </c>
      <c r="W66" s="8" t="s">
        <v>0</v>
      </c>
      <c r="X66" s="9">
        <v>0</v>
      </c>
      <c r="Y66" s="8" t="s">
        <v>0</v>
      </c>
      <c r="Z66" s="9">
        <v>0</v>
      </c>
      <c r="AA66" s="8" t="s">
        <v>0</v>
      </c>
      <c r="AB66" s="8">
        <v>0</v>
      </c>
      <c r="AC66" s="8" t="s">
        <v>0</v>
      </c>
      <c r="AD66" s="8">
        <v>0</v>
      </c>
      <c r="AE66" s="8" t="s">
        <v>0</v>
      </c>
      <c r="AF66" s="8">
        <v>0</v>
      </c>
      <c r="AG66" s="8" t="s">
        <v>0</v>
      </c>
      <c r="AH66" s="8">
        <v>0</v>
      </c>
      <c r="AI66" s="8" t="s">
        <v>0</v>
      </c>
      <c r="AJ66" s="9" t="s">
        <v>282</v>
      </c>
      <c r="AK66" s="8" t="s">
        <v>0</v>
      </c>
      <c r="AL66" s="8">
        <v>0</v>
      </c>
      <c r="AM66" s="8" t="s">
        <v>0</v>
      </c>
      <c r="AN66" s="8">
        <v>0</v>
      </c>
      <c r="AO66" s="8" t="s">
        <v>0</v>
      </c>
      <c r="AP66" s="8">
        <v>0</v>
      </c>
      <c r="AQ66" s="8" t="s">
        <v>0</v>
      </c>
      <c r="AR66" s="9">
        <v>0</v>
      </c>
      <c r="AS66" s="8" t="s">
        <v>0</v>
      </c>
      <c r="AT66" s="9">
        <v>0</v>
      </c>
      <c r="AU66" s="8" t="s">
        <v>0</v>
      </c>
      <c r="AV66" s="9">
        <v>0</v>
      </c>
      <c r="AW66" s="8" t="s">
        <v>0</v>
      </c>
      <c r="AX66" s="9">
        <v>0</v>
      </c>
      <c r="AY66" s="8" t="s">
        <v>0</v>
      </c>
      <c r="AZ66" s="9">
        <v>0</v>
      </c>
      <c r="BA66" s="8" t="s">
        <v>0</v>
      </c>
      <c r="BB66" s="9">
        <v>0</v>
      </c>
      <c r="BC66" s="8" t="s">
        <v>0</v>
      </c>
      <c r="BD66" s="9">
        <v>0</v>
      </c>
      <c r="BE66" s="8" t="s">
        <v>0</v>
      </c>
      <c r="BF66" s="9">
        <v>0</v>
      </c>
      <c r="BG66" s="8" t="s">
        <v>0</v>
      </c>
      <c r="BH66" s="8">
        <v>0</v>
      </c>
      <c r="BI66" s="8" t="s">
        <v>0</v>
      </c>
      <c r="BJ66" s="8">
        <v>0</v>
      </c>
      <c r="BK66" s="8" t="s">
        <v>0</v>
      </c>
      <c r="BL66" s="8">
        <v>0</v>
      </c>
      <c r="BM66" s="8" t="s">
        <v>0</v>
      </c>
      <c r="BN66" s="8">
        <v>0</v>
      </c>
      <c r="BO66" s="8" t="s">
        <v>0</v>
      </c>
      <c r="BP66" s="8">
        <v>0</v>
      </c>
      <c r="BQ66" s="8" t="s">
        <v>0</v>
      </c>
      <c r="BR66" s="8">
        <v>0</v>
      </c>
      <c r="BS66" s="8" t="s">
        <v>0</v>
      </c>
      <c r="BT66" s="8" t="s">
        <v>0</v>
      </c>
      <c r="BU66" s="8" t="s">
        <v>0</v>
      </c>
      <c r="BV66" s="8" t="s">
        <v>0</v>
      </c>
      <c r="BW66" s="8" t="s">
        <v>0</v>
      </c>
      <c r="BX66" s="8" t="s">
        <v>0</v>
      </c>
      <c r="BY66" s="8" t="s">
        <v>0</v>
      </c>
      <c r="BZ66" s="8" t="s">
        <v>0</v>
      </c>
      <c r="CA66" s="8" t="s">
        <v>0</v>
      </c>
      <c r="CB66" s="9" t="s">
        <v>282</v>
      </c>
      <c r="CC66" s="8" t="s">
        <v>0</v>
      </c>
      <c r="CD66" s="8">
        <v>0</v>
      </c>
      <c r="CE66" s="8" t="s">
        <v>0</v>
      </c>
      <c r="CF66" s="8">
        <v>0</v>
      </c>
      <c r="CG66" s="8" t="s">
        <v>0</v>
      </c>
      <c r="CH66" s="8">
        <v>0</v>
      </c>
      <c r="CI66" s="8" t="s">
        <v>0</v>
      </c>
      <c r="CJ66" s="8">
        <v>0</v>
      </c>
      <c r="CK66" s="8" t="s">
        <v>0</v>
      </c>
      <c r="CL66" s="8">
        <v>0</v>
      </c>
      <c r="CM66" s="8" t="s">
        <v>0</v>
      </c>
      <c r="CN66" s="8">
        <v>0</v>
      </c>
      <c r="CO66" s="8" t="s">
        <v>0</v>
      </c>
      <c r="CP66" s="8">
        <v>0</v>
      </c>
      <c r="DJ66" s="2"/>
      <c r="DK66" s="2"/>
    </row>
    <row r="67" spans="1:115" s="7" customFormat="1" ht="78.75">
      <c r="A67" s="11" t="s">
        <v>308</v>
      </c>
      <c r="B67" s="10" t="s">
        <v>320</v>
      </c>
      <c r="C67" s="8" t="s">
        <v>0</v>
      </c>
      <c r="D67" s="8">
        <v>0</v>
      </c>
      <c r="E67" s="8" t="s">
        <v>0</v>
      </c>
      <c r="F67" s="9">
        <v>0</v>
      </c>
      <c r="G67" s="8" t="s">
        <v>0</v>
      </c>
      <c r="H67" s="9">
        <v>0</v>
      </c>
      <c r="I67" s="8" t="s">
        <v>0</v>
      </c>
      <c r="J67" s="9">
        <v>0</v>
      </c>
      <c r="K67" s="8" t="s">
        <v>0</v>
      </c>
      <c r="L67" s="8">
        <v>0</v>
      </c>
      <c r="M67" s="8" t="s">
        <v>0</v>
      </c>
      <c r="N67" s="8">
        <v>0</v>
      </c>
      <c r="O67" s="8" t="s">
        <v>0</v>
      </c>
      <c r="P67" s="8">
        <v>0</v>
      </c>
      <c r="Q67" s="8" t="s">
        <v>0</v>
      </c>
      <c r="R67" s="9">
        <v>0</v>
      </c>
      <c r="S67" s="8" t="s">
        <v>0</v>
      </c>
      <c r="T67" s="9">
        <v>0</v>
      </c>
      <c r="U67" s="8" t="s">
        <v>0</v>
      </c>
      <c r="V67" s="9">
        <v>0</v>
      </c>
      <c r="W67" s="8" t="s">
        <v>0</v>
      </c>
      <c r="X67" s="9">
        <v>0</v>
      </c>
      <c r="Y67" s="8" t="s">
        <v>0</v>
      </c>
      <c r="Z67" s="9">
        <v>0</v>
      </c>
      <c r="AA67" s="8" t="s">
        <v>0</v>
      </c>
      <c r="AB67" s="8">
        <v>0</v>
      </c>
      <c r="AC67" s="8" t="s">
        <v>0</v>
      </c>
      <c r="AD67" s="8">
        <v>0</v>
      </c>
      <c r="AE67" s="8" t="s">
        <v>0</v>
      </c>
      <c r="AF67" s="8">
        <v>0</v>
      </c>
      <c r="AG67" s="8" t="s">
        <v>0</v>
      </c>
      <c r="AH67" s="8">
        <v>0</v>
      </c>
      <c r="AI67" s="8" t="s">
        <v>0</v>
      </c>
      <c r="AJ67" s="9" t="s">
        <v>282</v>
      </c>
      <c r="AK67" s="8" t="s">
        <v>0</v>
      </c>
      <c r="AL67" s="8">
        <v>0</v>
      </c>
      <c r="AM67" s="8" t="s">
        <v>0</v>
      </c>
      <c r="AN67" s="8">
        <v>0</v>
      </c>
      <c r="AO67" s="8" t="s">
        <v>0</v>
      </c>
      <c r="AP67" s="8">
        <v>0</v>
      </c>
      <c r="AQ67" s="8" t="s">
        <v>0</v>
      </c>
      <c r="AR67" s="9">
        <v>0</v>
      </c>
      <c r="AS67" s="8" t="s">
        <v>0</v>
      </c>
      <c r="AT67" s="9">
        <v>0</v>
      </c>
      <c r="AU67" s="8" t="s">
        <v>0</v>
      </c>
      <c r="AV67" s="9">
        <v>0</v>
      </c>
      <c r="AW67" s="8" t="s">
        <v>0</v>
      </c>
      <c r="AX67" s="9">
        <v>0</v>
      </c>
      <c r="AY67" s="8" t="s">
        <v>0</v>
      </c>
      <c r="AZ67" s="9">
        <v>0</v>
      </c>
      <c r="BA67" s="8" t="s">
        <v>0</v>
      </c>
      <c r="BB67" s="9">
        <v>0</v>
      </c>
      <c r="BC67" s="8" t="s">
        <v>0</v>
      </c>
      <c r="BD67" s="9">
        <v>0</v>
      </c>
      <c r="BE67" s="8" t="s">
        <v>0</v>
      </c>
      <c r="BF67" s="9">
        <v>0</v>
      </c>
      <c r="BG67" s="8" t="s">
        <v>0</v>
      </c>
      <c r="BH67" s="8">
        <v>0</v>
      </c>
      <c r="BI67" s="8" t="s">
        <v>0</v>
      </c>
      <c r="BJ67" s="8">
        <v>0</v>
      </c>
      <c r="BK67" s="8" t="s">
        <v>0</v>
      </c>
      <c r="BL67" s="8">
        <v>0</v>
      </c>
      <c r="BM67" s="8" t="s">
        <v>0</v>
      </c>
      <c r="BN67" s="8">
        <v>0</v>
      </c>
      <c r="BO67" s="8" t="s">
        <v>0</v>
      </c>
      <c r="BP67" s="8">
        <v>0</v>
      </c>
      <c r="BQ67" s="8" t="s">
        <v>0</v>
      </c>
      <c r="BR67" s="8">
        <v>0</v>
      </c>
      <c r="BS67" s="8" t="s">
        <v>0</v>
      </c>
      <c r="BT67" s="8" t="s">
        <v>0</v>
      </c>
      <c r="BU67" s="8" t="s">
        <v>0</v>
      </c>
      <c r="BV67" s="8" t="s">
        <v>0</v>
      </c>
      <c r="BW67" s="8" t="s">
        <v>0</v>
      </c>
      <c r="BX67" s="8" t="s">
        <v>0</v>
      </c>
      <c r="BY67" s="8" t="s">
        <v>0</v>
      </c>
      <c r="BZ67" s="8" t="s">
        <v>0</v>
      </c>
      <c r="CA67" s="8" t="s">
        <v>0</v>
      </c>
      <c r="CB67" s="9" t="s">
        <v>282</v>
      </c>
      <c r="CC67" s="8" t="s">
        <v>0</v>
      </c>
      <c r="CD67" s="8">
        <v>0</v>
      </c>
      <c r="CE67" s="8" t="s">
        <v>0</v>
      </c>
      <c r="CF67" s="8">
        <v>0</v>
      </c>
      <c r="CG67" s="8" t="s">
        <v>0</v>
      </c>
      <c r="CH67" s="8">
        <v>0</v>
      </c>
      <c r="CI67" s="8" t="s">
        <v>0</v>
      </c>
      <c r="CJ67" s="8">
        <v>0</v>
      </c>
      <c r="CK67" s="8" t="s">
        <v>0</v>
      </c>
      <c r="CL67" s="8">
        <v>0</v>
      </c>
      <c r="CM67" s="8" t="s">
        <v>0</v>
      </c>
      <c r="CN67" s="8">
        <v>0</v>
      </c>
      <c r="CO67" s="8" t="s">
        <v>0</v>
      </c>
      <c r="CP67" s="8">
        <v>0</v>
      </c>
      <c r="DJ67" s="2"/>
      <c r="DK67" s="2"/>
    </row>
    <row r="68" spans="1:115" s="7" customFormat="1" ht="94.5">
      <c r="A68" s="11" t="s">
        <v>308</v>
      </c>
      <c r="B68" s="10" t="s">
        <v>319</v>
      </c>
      <c r="C68" s="8" t="s">
        <v>0</v>
      </c>
      <c r="D68" s="8">
        <v>0</v>
      </c>
      <c r="E68" s="8" t="s">
        <v>0</v>
      </c>
      <c r="F68" s="9">
        <v>0</v>
      </c>
      <c r="G68" s="8" t="s">
        <v>0</v>
      </c>
      <c r="H68" s="9">
        <v>0</v>
      </c>
      <c r="I68" s="8" t="s">
        <v>0</v>
      </c>
      <c r="J68" s="9">
        <v>0</v>
      </c>
      <c r="K68" s="8" t="s">
        <v>0</v>
      </c>
      <c r="L68" s="8">
        <v>0</v>
      </c>
      <c r="M68" s="8" t="s">
        <v>0</v>
      </c>
      <c r="N68" s="8">
        <v>0</v>
      </c>
      <c r="O68" s="8" t="s">
        <v>0</v>
      </c>
      <c r="P68" s="8">
        <v>0</v>
      </c>
      <c r="Q68" s="8" t="s">
        <v>0</v>
      </c>
      <c r="R68" s="9">
        <v>0</v>
      </c>
      <c r="S68" s="8" t="s">
        <v>0</v>
      </c>
      <c r="T68" s="9">
        <v>0</v>
      </c>
      <c r="U68" s="8" t="s">
        <v>0</v>
      </c>
      <c r="V68" s="9">
        <v>0</v>
      </c>
      <c r="W68" s="8" t="s">
        <v>0</v>
      </c>
      <c r="X68" s="9">
        <v>0</v>
      </c>
      <c r="Y68" s="8" t="s">
        <v>0</v>
      </c>
      <c r="Z68" s="9">
        <v>0</v>
      </c>
      <c r="AA68" s="8" t="s">
        <v>0</v>
      </c>
      <c r="AB68" s="8">
        <v>0</v>
      </c>
      <c r="AC68" s="8" t="s">
        <v>0</v>
      </c>
      <c r="AD68" s="8">
        <v>0</v>
      </c>
      <c r="AE68" s="8" t="s">
        <v>0</v>
      </c>
      <c r="AF68" s="8">
        <v>0</v>
      </c>
      <c r="AG68" s="8" t="s">
        <v>0</v>
      </c>
      <c r="AH68" s="8">
        <v>0</v>
      </c>
      <c r="AI68" s="8" t="s">
        <v>0</v>
      </c>
      <c r="AJ68" s="9" t="s">
        <v>282</v>
      </c>
      <c r="AK68" s="8" t="s">
        <v>0</v>
      </c>
      <c r="AL68" s="8">
        <v>0</v>
      </c>
      <c r="AM68" s="8" t="s">
        <v>0</v>
      </c>
      <c r="AN68" s="8">
        <v>0</v>
      </c>
      <c r="AO68" s="8" t="s">
        <v>0</v>
      </c>
      <c r="AP68" s="8">
        <v>0</v>
      </c>
      <c r="AQ68" s="8" t="s">
        <v>0</v>
      </c>
      <c r="AR68" s="9">
        <v>0</v>
      </c>
      <c r="AS68" s="8" t="s">
        <v>0</v>
      </c>
      <c r="AT68" s="9">
        <v>0</v>
      </c>
      <c r="AU68" s="8" t="s">
        <v>0</v>
      </c>
      <c r="AV68" s="9">
        <v>0</v>
      </c>
      <c r="AW68" s="8" t="s">
        <v>0</v>
      </c>
      <c r="AX68" s="9">
        <v>0</v>
      </c>
      <c r="AY68" s="8" t="s">
        <v>0</v>
      </c>
      <c r="AZ68" s="9">
        <v>0</v>
      </c>
      <c r="BA68" s="8" t="s">
        <v>0</v>
      </c>
      <c r="BB68" s="9">
        <v>0</v>
      </c>
      <c r="BC68" s="8" t="s">
        <v>0</v>
      </c>
      <c r="BD68" s="9">
        <v>0</v>
      </c>
      <c r="BE68" s="8" t="s">
        <v>0</v>
      </c>
      <c r="BF68" s="9">
        <v>0</v>
      </c>
      <c r="BG68" s="8" t="s">
        <v>0</v>
      </c>
      <c r="BH68" s="8">
        <v>0</v>
      </c>
      <c r="BI68" s="8" t="s">
        <v>0</v>
      </c>
      <c r="BJ68" s="8">
        <v>0</v>
      </c>
      <c r="BK68" s="8" t="s">
        <v>0</v>
      </c>
      <c r="BL68" s="8">
        <v>0</v>
      </c>
      <c r="BM68" s="8" t="s">
        <v>0</v>
      </c>
      <c r="BN68" s="8">
        <v>0</v>
      </c>
      <c r="BO68" s="8" t="s">
        <v>0</v>
      </c>
      <c r="BP68" s="8">
        <v>0</v>
      </c>
      <c r="BQ68" s="8" t="s">
        <v>0</v>
      </c>
      <c r="BR68" s="8">
        <v>0</v>
      </c>
      <c r="BS68" s="8" t="s">
        <v>0</v>
      </c>
      <c r="BT68" s="8" t="s">
        <v>0</v>
      </c>
      <c r="BU68" s="8" t="s">
        <v>0</v>
      </c>
      <c r="BV68" s="8" t="s">
        <v>0</v>
      </c>
      <c r="BW68" s="8" t="s">
        <v>0</v>
      </c>
      <c r="BX68" s="8" t="s">
        <v>0</v>
      </c>
      <c r="BY68" s="8" t="s">
        <v>0</v>
      </c>
      <c r="BZ68" s="8" t="s">
        <v>0</v>
      </c>
      <c r="CA68" s="8" t="s">
        <v>0</v>
      </c>
      <c r="CB68" s="9" t="s">
        <v>282</v>
      </c>
      <c r="CC68" s="8" t="s">
        <v>0</v>
      </c>
      <c r="CD68" s="8">
        <v>0</v>
      </c>
      <c r="CE68" s="8" t="s">
        <v>0</v>
      </c>
      <c r="CF68" s="8">
        <v>0</v>
      </c>
      <c r="CG68" s="8" t="s">
        <v>0</v>
      </c>
      <c r="CH68" s="8">
        <v>0</v>
      </c>
      <c r="CI68" s="8" t="s">
        <v>0</v>
      </c>
      <c r="CJ68" s="8">
        <v>0</v>
      </c>
      <c r="CK68" s="8" t="s">
        <v>0</v>
      </c>
      <c r="CL68" s="8">
        <v>0</v>
      </c>
      <c r="CM68" s="8" t="s">
        <v>0</v>
      </c>
      <c r="CN68" s="8">
        <v>0</v>
      </c>
      <c r="CO68" s="8" t="s">
        <v>0</v>
      </c>
      <c r="CP68" s="8">
        <v>0</v>
      </c>
      <c r="DJ68" s="2"/>
      <c r="DK68" s="2"/>
    </row>
    <row r="69" spans="1:115" s="7" customFormat="1" ht="63">
      <c r="A69" s="16" t="s">
        <v>308</v>
      </c>
      <c r="B69" s="18" t="s">
        <v>304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0</v>
      </c>
      <c r="AP69" s="14" t="s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 t="s">
        <v>0</v>
      </c>
      <c r="BT69" s="14" t="s">
        <v>0</v>
      </c>
      <c r="BU69" s="14" t="s">
        <v>0</v>
      </c>
      <c r="BV69" s="14" t="s">
        <v>0</v>
      </c>
      <c r="BW69" s="14" t="s">
        <v>0</v>
      </c>
      <c r="BX69" s="14" t="s">
        <v>0</v>
      </c>
      <c r="BY69" s="14" t="s">
        <v>0</v>
      </c>
      <c r="BZ69" s="14" t="s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DJ69" s="2"/>
      <c r="DK69" s="2"/>
    </row>
    <row r="70" spans="1:115" s="7" customFormat="1" ht="63">
      <c r="A70" s="16" t="s">
        <v>308</v>
      </c>
      <c r="B70" s="18" t="s">
        <v>318</v>
      </c>
      <c r="C70" s="14" t="str">
        <f>IF((COUNTIF(C71:C80,"нд"))=(COUNTA(C71:C80)),"0,00",SUMIF(C71:C80,"&gt;0",C71:C80))</f>
        <v>0,00</v>
      </c>
      <c r="D70" s="14">
        <f>IF((COUNTIF(D71:D80,"нд"))=(COUNTA(D71:D80)),"0,00",SUMIF(D71:D80,"&gt;0",D71:D80))</f>
        <v>0</v>
      </c>
      <c r="E70" s="14" t="str">
        <f>IF((COUNTIF(E71:E80,"нд"))=(COUNTA(E71:E80)),"0,00",SUMIF(E71:E80,"&gt;0",E71:E80))</f>
        <v>0,00</v>
      </c>
      <c r="F70" s="14">
        <f>IF((COUNTIF(F71:F80,"нд"))=(COUNTA(F71:F80)),"0,00",SUMIF(F71:F80,"&gt;0",F71:F80))</f>
        <v>0</v>
      </c>
      <c r="G70" s="14" t="str">
        <f>IF((COUNTIF(G71:G80,"нд"))=(COUNTA(G71:G80)),"0,00",SUMIF(G71:G80,"&gt;0",G71:G80))</f>
        <v>0,00</v>
      </c>
      <c r="H70" s="14">
        <f>IF((COUNTIF(H71:H80,"нд"))=(COUNTA(H71:H80)),"0,00",SUMIF(H71:H80,"&gt;0",H71:H80))</f>
        <v>0</v>
      </c>
      <c r="I70" s="14" t="str">
        <f>IF((COUNTIF(I71:I80,"нд"))=(COUNTA(I71:I80)),"0,00",SUMIF(I71:I80,"&gt;0",I71:I80))</f>
        <v>0,00</v>
      </c>
      <c r="J70" s="14">
        <f>IF((COUNTIF(J71:J80,"нд"))=(COUNTA(J71:J80)),"0,00",SUMIF(J71:J80,"&gt;0",J71:J80))</f>
        <v>0</v>
      </c>
      <c r="K70" s="14" t="str">
        <f>IF((COUNTIF(K71:K80,"нд"))=(COUNTA(K71:K80)),"0,00",SUMIF(K71:K80,"&gt;0",K71:K80))</f>
        <v>0,00</v>
      </c>
      <c r="L70" s="14">
        <f>IF((COUNTIF(L71:L80,"нд"))=(COUNTA(L71:L80)),"0,00",SUMIF(L71:L80,"&gt;0",L71:L80))</f>
        <v>0</v>
      </c>
      <c r="M70" s="14" t="str">
        <f>IF((COUNTIF(M71:M80,"нд"))=(COUNTA(M71:M80)),"0,00",SUMIF(M71:M80,"&gt;0",M71:M80))</f>
        <v>0,00</v>
      </c>
      <c r="N70" s="14">
        <f>IF((COUNTIF(N71:N80,"нд"))=(COUNTA(N71:N80)),"0,00",SUMIF(N71:N80,"&gt;0",N71:N80))</f>
        <v>0</v>
      </c>
      <c r="O70" s="14" t="str">
        <f>IF((COUNTIF(O71:O80,"нд"))=(COUNTA(O71:O80)),"0,00",SUMIF(O71:O80,"&gt;0",O71:O80))</f>
        <v>0,00</v>
      </c>
      <c r="P70" s="14">
        <f>IF((COUNTIF(P71:P80,"нд"))=(COUNTA(P71:P80)),"0,00",SUMIF(P71:P80,"&gt;0",P71:P80))</f>
        <v>0</v>
      </c>
      <c r="Q70" s="14" t="str">
        <f>IF((COUNTIF(Q71:Q80,"нд"))=(COUNTA(Q71:Q80)),"0,00",SUMIF(Q71:Q80,"&gt;0",Q71:Q80))</f>
        <v>0,00</v>
      </c>
      <c r="R70" s="14">
        <f>IF((COUNTIF(R71:R80,"нд"))=(COUNTA(R71:R80)),"0,00",SUMIF(R71:R80,"&gt;0",R71:R80))</f>
        <v>0</v>
      </c>
      <c r="S70" s="14" t="str">
        <f>IF((COUNTIF(S71:S80,"нд"))=(COUNTA(S71:S80)),"0,00",SUMIF(S71:S80,"&gt;0",S71:S80))</f>
        <v>0,00</v>
      </c>
      <c r="T70" s="14">
        <f>IF((COUNTIF(T71:T80,"нд"))=(COUNTA(T71:T80)),"0,00",SUMIF(T71:T80,"&gt;0",T71:T80))</f>
        <v>0</v>
      </c>
      <c r="U70" s="14" t="str">
        <f>IF((COUNTIF(U71:U80,"нд"))=(COUNTA(U71:U80)),"0,00",SUMIF(U71:U80,"&gt;0",U71:U80))</f>
        <v>0,00</v>
      </c>
      <c r="V70" s="14">
        <f>IF((COUNTIF(V71:V80,"нд"))=(COUNTA(V71:V80)),"0,00",SUMIF(V71:V80,"&gt;0",V71:V80))</f>
        <v>0</v>
      </c>
      <c r="W70" s="14" t="str">
        <f>IF((COUNTIF(W71:W80,"нд"))=(COUNTA(W71:W80)),"0,00",SUMIF(W71:W80,"&gt;0",W71:W80))</f>
        <v>0,00</v>
      </c>
      <c r="X70" s="14">
        <f>IF((COUNTIF(X71:X80,"нд"))=(COUNTA(X71:X80)),"0,00",SUMIF(X71:X80,"&gt;0",X71:X80))</f>
        <v>0</v>
      </c>
      <c r="Y70" s="14" t="str">
        <f>IF((COUNTIF(Y71:Y80,"нд"))=(COUNTA(Y71:Y80)),"0,00",SUMIF(Y71:Y80,"&gt;0",Y71:Y80))</f>
        <v>0,00</v>
      </c>
      <c r="Z70" s="14">
        <f>IF((COUNTIF(Z71:Z80,"нд"))=(COUNTA(Z71:Z80)),"0,00",SUMIF(Z71:Z80,"&gt;0",Z71:Z80))</f>
        <v>0</v>
      </c>
      <c r="AA70" s="14" t="str">
        <f>IF((COUNTIF(AA71:AA80,"нд"))=(COUNTA(AA71:AA80)),"0,00",SUMIF(AA71:AA80,"&gt;0",AA71:AA80))</f>
        <v>0,00</v>
      </c>
      <c r="AB70" s="14">
        <f>IF((COUNTIF(AB71:AB80,"нд"))=(COUNTA(AB71:AB80)),"0,00",SUMIF(AB71:AB80,"&gt;0",AB71:AB80))</f>
        <v>0</v>
      </c>
      <c r="AC70" s="14" t="str">
        <f>IF((COUNTIF(AC71:AC80,"нд"))=(COUNTA(AC71:AC80)),"0,00",SUMIF(AC71:AC80,"&gt;0",AC71:AC80))</f>
        <v>0,00</v>
      </c>
      <c r="AD70" s="14">
        <f>IF((COUNTIF(AD71:AD80,"нд"))=(COUNTA(AD71:AD80)),"0,00",SUMIF(AD71:AD80,"&gt;0",AD71:AD80))</f>
        <v>0</v>
      </c>
      <c r="AE70" s="14" t="str">
        <f>IF((COUNTIF(AE71:AE80,"нд"))=(COUNTA(AE71:AE80)),"0,00",SUMIF(AE71:AE80,"&gt;0",AE71:AE80))</f>
        <v>0,00</v>
      </c>
      <c r="AF70" s="14">
        <f>IF((COUNTIF(AF71:AF80,"нд"))=(COUNTA(AF71:AF80)),"0,00",SUMIF(AF71:AF80,"&gt;0",AF71:AF80))</f>
        <v>0</v>
      </c>
      <c r="AG70" s="14" t="str">
        <f>IF((COUNTIF(AG71:AG80,"нд"))=(COUNTA(AG71:AG80)),"0,00",SUMIF(AG71:AG80,"&gt;0",AG71:AG80))</f>
        <v>0,00</v>
      </c>
      <c r="AH70" s="14">
        <f>IF((COUNTIF(AH71:AH80,"нд"))=(COUNTA(AH71:AH80)),"0,00",SUMIF(AH71:AH80,"&gt;0",AH71:AH80))</f>
        <v>0</v>
      </c>
      <c r="AI70" s="14" t="str">
        <f>IF((COUNTIF(AI71:AI80,"нд"))=(COUNTA(AI71:AI80)),"0,00",SUMIF(AI71:AI80,"&gt;0",AI71:AI80))</f>
        <v>0,00</v>
      </c>
      <c r="AJ70" s="14">
        <f>IF((COUNTIF(AJ71:AJ80,"нд"))=(COUNTA(AJ71:AJ80)),"0,00",SUMIF(AJ71:AJ80,"&gt;0",AJ71:AJ80))</f>
        <v>0</v>
      </c>
      <c r="AK70" s="14" t="str">
        <f>IF((COUNTIF(AK71:AK80,"нд"))=(COUNTA(AK71:AK80)),"0,00",SUMIF(AK71:AK80,"&gt;0",AK71:AK80))</f>
        <v>0,00</v>
      </c>
      <c r="AL70" s="14">
        <f>IF((COUNTIF(AL71:AL80,"нд"))=(COUNTA(AL71:AL80)),"0,00",SUMIF(AL71:AL80,"&gt;0",AL71:AL80))</f>
        <v>0</v>
      </c>
      <c r="AM70" s="14" t="str">
        <f>IF((COUNTIF(AM71:AM80,"нд"))=(COUNTA(AM71:AM80)),"0,00",SUMIF(AM71:AM80,"&gt;0",AM71:AM80))</f>
        <v>0,00</v>
      </c>
      <c r="AN70" s="14">
        <f>IF((COUNTIF(AN71:AN80,"нд"))=(COUNTA(AN71:AN80)),"0,00",SUMIF(AN71:AN80,"&gt;0",AN71:AN80))</f>
        <v>0</v>
      </c>
      <c r="AO70" s="14" t="s">
        <v>0</v>
      </c>
      <c r="AP70" s="14" t="s">
        <v>0</v>
      </c>
      <c r="AQ70" s="14" t="str">
        <f>IF((COUNTIF(AQ71:AQ80,"нд"))=(COUNTA(AQ71:AQ80)),"0,00",SUMIF(AQ71:AQ80,"&gt;0",AQ71:AQ80))</f>
        <v>0,00</v>
      </c>
      <c r="AR70" s="14">
        <f>IF((COUNTIF(AR71:AR80,"нд"))=(COUNTA(AR71:AR80)),"0,00",SUMIF(AR71:AR80,"&gt;0",AR71:AR80))</f>
        <v>0</v>
      </c>
      <c r="AS70" s="14" t="str">
        <f>IF((COUNTIF(AS71:AS80,"нд"))=(COUNTA(AS71:AS80)),"0,00",SUMIF(AS71:AS80,"&gt;0",AS71:AS80))</f>
        <v>0,00</v>
      </c>
      <c r="AT70" s="14">
        <f>IF((COUNTIF(AT71:AT80,"нд"))=(COUNTA(AT71:AT80)),"0,00",SUMIF(AT71:AT80,"&gt;0",AT71:AT80))</f>
        <v>0</v>
      </c>
      <c r="AU70" s="14" t="str">
        <f>IF((COUNTIF(AU71:AU80,"нд"))=(COUNTA(AU71:AU80)),"0,00",SUMIF(AU71:AU80,"&gt;0",AU71:AU80))</f>
        <v>0,00</v>
      </c>
      <c r="AV70" s="14">
        <f>IF((COUNTIF(AV71:AV80,"нд"))=(COUNTA(AV71:AV80)),"0,00",SUMIF(AV71:AV80,"&gt;0",AV71:AV80))</f>
        <v>0</v>
      </c>
      <c r="AW70" s="14" t="str">
        <f>IF((COUNTIF(AW71:AW80,"нд"))=(COUNTA(AW71:AW80)),"0,00",SUMIF(AW71:AW80,"&gt;0",AW71:AW80))</f>
        <v>0,00</v>
      </c>
      <c r="AX70" s="14">
        <f>IF((COUNTIF(AX71:AX80,"нд"))=(COUNTA(AX71:AX80)),"0,00",SUMIF(AX71:AX80,"&gt;0",AX71:AX80))</f>
        <v>0</v>
      </c>
      <c r="AY70" s="14" t="str">
        <f>IF((COUNTIF(AY71:AY80,"нд"))=(COUNTA(AY71:AY80)),"0,00",SUMIF(AY71:AY80,"&gt;0",AY71:AY80))</f>
        <v>0,00</v>
      </c>
      <c r="AZ70" s="14">
        <f>IF((COUNTIF(AZ71:AZ80,"нд"))=(COUNTA(AZ71:AZ80)),"0,00",SUMIF(AZ71:AZ80,"&gt;0",AZ71:AZ80))</f>
        <v>0</v>
      </c>
      <c r="BA70" s="14" t="str">
        <f>IF((COUNTIF(BA71:BA80,"нд"))=(COUNTA(BA71:BA80)),"0,00",SUMIF(BA71:BA80,"&gt;0",BA71:BA80))</f>
        <v>0,00</v>
      </c>
      <c r="BB70" s="14">
        <f>IF((COUNTIF(BB71:BB80,"нд"))=(COUNTA(BB71:BB80)),"0,00",SUMIF(BB71:BB80,"&gt;0",BB71:BB80))</f>
        <v>0</v>
      </c>
      <c r="BC70" s="14" t="str">
        <f>IF((COUNTIF(BC71:BC80,"нд"))=(COUNTA(BC71:BC80)),"0,00",SUMIF(BC71:BC80,"&gt;0",BC71:BC80))</f>
        <v>0,00</v>
      </c>
      <c r="BD70" s="14">
        <f>IF((COUNTIF(BD71:BD80,"нд"))=(COUNTA(BD71:BD80)),"0,00",SUMIF(BD71:BD80,"&gt;0",BD71:BD80))</f>
        <v>0</v>
      </c>
      <c r="BE70" s="14" t="str">
        <f>IF((COUNTIF(BE71:BE80,"нд"))=(COUNTA(BE71:BE80)),"0,00",SUMIF(BE71:BE80,"&gt;0",BE71:BE80))</f>
        <v>0,00</v>
      </c>
      <c r="BF70" s="14">
        <f>IF((COUNTIF(BF71:BF80,"нд"))=(COUNTA(BF71:BF80)),"0,00",SUMIF(BF71:BF80,"&gt;0",BF71:BF80))</f>
        <v>0</v>
      </c>
      <c r="BG70" s="14" t="str">
        <f>IF((COUNTIF(BG71:BG80,"нд"))=(COUNTA(BG71:BG80)),"0,00",SUMIF(BG71:BG80,"&gt;0",BG71:BG80))</f>
        <v>0,00</v>
      </c>
      <c r="BH70" s="14">
        <f>IF((COUNTIF(BH71:BH80,"нд"))=(COUNTA(BH71:BH80)),"0,00",SUMIF(BH71:BH80,"&gt;0",BH71:BH80))</f>
        <v>0</v>
      </c>
      <c r="BI70" s="14" t="str">
        <f>IF((COUNTIF(BI71:BI80,"нд"))=(COUNTA(BI71:BI80)),"0,00",SUMIF(BI71:BI80,"&gt;0",BI71:BI80))</f>
        <v>0,00</v>
      </c>
      <c r="BJ70" s="14">
        <f>IF((COUNTIF(BJ71:BJ80,"нд"))=(COUNTA(BJ71:BJ80)),"0,00",SUMIF(BJ71:BJ80,"&gt;0",BJ71:BJ80))</f>
        <v>0</v>
      </c>
      <c r="BK70" s="14" t="str">
        <f>IF((COUNTIF(BK71:BK80,"нд"))=(COUNTA(BK71:BK80)),"0,00",SUMIF(BK71:BK80,"&gt;0",BK71:BK80))</f>
        <v>0,00</v>
      </c>
      <c r="BL70" s="14">
        <f>IF((COUNTIF(BL71:BL80,"нд"))=(COUNTA(BL71:BL80)),"0,00",SUMIF(BL71:BL80,"&gt;0",BL71:BL80))</f>
        <v>0</v>
      </c>
      <c r="BM70" s="14" t="str">
        <f>IF((COUNTIF(BM71:BM80,"нд"))=(COUNTA(BM71:BM80)),"0,00",SUMIF(BM71:BM80,"&gt;0",BM71:BM80))</f>
        <v>0,00</v>
      </c>
      <c r="BN70" s="14">
        <f>IF((COUNTIF(BN71:BN80,"нд"))=(COUNTA(BN71:BN80)),"0,00",SUMIF(BN71:BN80,"&gt;0",BN71:BN80))</f>
        <v>0</v>
      </c>
      <c r="BO70" s="14" t="str">
        <f>IF((COUNTIF(BO71:BO80,"нд"))=(COUNTA(BO71:BO80)),"0,00",SUMIF(BO71:BO80,"&gt;0",BO71:BO80))</f>
        <v>0,00</v>
      </c>
      <c r="BP70" s="14">
        <f>IF((COUNTIF(BP71:BP80,"нд"))=(COUNTA(BP71:BP80)),"0,00",SUMIF(BP71:BP80,"&gt;0",BP71:BP80))</f>
        <v>0</v>
      </c>
      <c r="BQ70" s="14" t="str">
        <f>IF((COUNTIF(BQ71:BQ80,"нд"))=(COUNTA(BQ71:BQ80)),"0,00",SUMIF(BQ71:BQ80,"&gt;0",BQ71:BQ80))</f>
        <v>0,00</v>
      </c>
      <c r="BR70" s="14">
        <f>IF((COUNTIF(BR71:BR80,"нд"))=(COUNTA(BR71:BR80)),"0,00",SUMIF(BR71:BR80,"&gt;0",BR71:BR80))</f>
        <v>0</v>
      </c>
      <c r="BS70" s="14" t="str">
        <f>IF((COUNTIF(BS71:BS80,"нд"))=(COUNTA(BS71:BS80)),"нд",SUMIF(BS71:BS80,"&gt;0",BS71:BS80))</f>
        <v>нд</v>
      </c>
      <c r="BT70" s="14" t="str">
        <f>IF((COUNTIF(BT71:BT80,"нд"))=(COUNTA(BT71:BT80)),"нд",SUMIF(BT71:BT80,"&gt;0",BT71:BT80))</f>
        <v>нд</v>
      </c>
      <c r="BU70" s="14" t="str">
        <f>IF((COUNTIF(BU71:BU80,"нд"))=(COUNTA(BU71:BU80)),"нд",SUMIF(BU71:BU80,"&gt;0",BU71:BU80))</f>
        <v>нд</v>
      </c>
      <c r="BV70" s="14" t="str">
        <f>IF((COUNTIF(BV71:BV80,"нд"))=(COUNTA(BV71:BV80)),"нд",SUMIF(BV71:BV80,"&gt;0",BV71:BV80))</f>
        <v>нд</v>
      </c>
      <c r="BW70" s="14" t="str">
        <f>IF((COUNTIF(BW71:BW80,"нд"))=(COUNTA(BW71:BW80)),"нд",SUMIF(BW71:BW80,"&gt;0",BW71:BW80))</f>
        <v>нд</v>
      </c>
      <c r="BX70" s="14" t="str">
        <f>IF((COUNTIF(BX71:BX80,"нд"))=(COUNTA(BX71:BX80)),"нд",SUMIF(BX71:BX80,"&gt;0",BX71:BX80))</f>
        <v>нд</v>
      </c>
      <c r="BY70" s="14" t="str">
        <f>IF((COUNTIF(BY71:BY80,"нд"))=(COUNTA(BY71:BY80)),"нд",SUMIF(BY71:BY80,"&gt;0",BY71:BY80))</f>
        <v>нд</v>
      </c>
      <c r="BZ70" s="14" t="str">
        <f>IF((COUNTIF(BZ71:BZ80,"нд"))=(COUNTA(BZ71:BZ80)),"нд",SUMIF(BZ71:BZ80,"&gt;0",BZ71:BZ80))</f>
        <v>нд</v>
      </c>
      <c r="CA70" s="14" t="str">
        <f>IF((COUNTIF(CA71:CA80,"нд"))=(COUNTA(CA71:CA80)),"0,00",SUMIF(CA71:CA80,"&gt;0",CA71:CA80))</f>
        <v>0,00</v>
      </c>
      <c r="CB70" s="14">
        <f>IF((COUNTIF(CB71:CB80,"нд"))=(COUNTA(CB71:CB80)),"0,00",SUMIF(CB71:CB80,"&gt;0",CB71:CB80))</f>
        <v>0</v>
      </c>
      <c r="CC70" s="14" t="str">
        <f>IF((COUNTIF(CC71:CC80,"нд"))=(COUNTA(CC71:CC80)),"0,00",SUMIF(CC71:CC80,"&gt;0",CC71:CC80))</f>
        <v>0,00</v>
      </c>
      <c r="CD70" s="14">
        <f>IF((COUNTIF(CD71:CD80,"нд"))=(COUNTA(CD71:CD80)),"0,00",SUMIF(CD71:CD80,"&gt;0",CD71:CD80))</f>
        <v>0</v>
      </c>
      <c r="CE70" s="14" t="str">
        <f>IF((COUNTIF(CE71:CE80,"нд"))=(COUNTA(CE71:CE80)),"0,00",SUMIF(CE71:CE80,"&gt;0",CE71:CE80))</f>
        <v>0,00</v>
      </c>
      <c r="CF70" s="14">
        <f>IF((COUNTIF(CF71:CF80,"нд"))=(COUNTA(CF71:CF80)),"0,00",SUMIF(CF71:CF80,"&gt;0",CF71:CF80))</f>
        <v>0</v>
      </c>
      <c r="CG70" s="14" t="str">
        <f>IF((COUNTIF(CG71:CG80,"нд"))=(COUNTA(CG71:CG80)),"0,00",SUMIF(CG71:CG80,"&gt;0",CG71:CG80))</f>
        <v>0,00</v>
      </c>
      <c r="CH70" s="14">
        <f>IF((COUNTIF(CH71:CH80,"нд"))=(COUNTA(CH71:CH80)),"0,00",SUMIF(CH71:CH80,"&gt;0",CH71:CH80))</f>
        <v>0</v>
      </c>
      <c r="CI70" s="14" t="str">
        <f>IF((COUNTIF(CI71:CI80,"нд"))=(COUNTA(CI71:CI80)),"0,00",SUMIF(CI71:CI80,"&gt;0",CI71:CI80))</f>
        <v>0,00</v>
      </c>
      <c r="CJ70" s="14">
        <f>IF((COUNTIF(CJ71:CJ80,"нд"))=(COUNTA(CJ71:CJ80)),"0,00",SUMIF(CJ71:CJ80,"&gt;0",CJ71:CJ80))</f>
        <v>0</v>
      </c>
      <c r="CK70" s="14" t="str">
        <f>IF((COUNTIF(CK71:CK80,"нд"))=(COUNTA(CK71:CK80)),"0,00",SUMIF(CK71:CK80,"&gt;0",CK71:CK80))</f>
        <v>0,00</v>
      </c>
      <c r="CL70" s="14">
        <f>IF((COUNTIF(CL71:CL80,"нд"))=(COUNTA(CL71:CL80)),"0,00",SUMIF(CL71:CL80,"&gt;0",CL71:CL80))</f>
        <v>0</v>
      </c>
      <c r="CM70" s="14" t="str">
        <f>IF((COUNTIF(CM71:CM80,"нд"))=(COUNTA(CM71:CM80)),"0,00",SUMIF(CM71:CM80,"&gt;0",CM71:CM80))</f>
        <v>0,00</v>
      </c>
      <c r="CN70" s="14">
        <f>IF((COUNTIF(CN71:CN80,"нд"))=(COUNTA(CN71:CN80)),"0,00",SUMIF(CN71:CN80,"&gt;0",CN71:CN80))</f>
        <v>0</v>
      </c>
      <c r="CO70" s="14" t="str">
        <f>IF((COUNTIF(CO71:CO80,"нд"))=(COUNTA(CO71:CO80)),"0,00",SUMIF(CO71:CO80,"&gt;0",CO71:CO80))</f>
        <v>0,00</v>
      </c>
      <c r="CP70" s="14">
        <f>IF((COUNTIF(CP71:CP80,"нд"))=(COUNTA(CP71:CP80)),"0,00",SUMIF(CP71:CP80,"&gt;0",CP71:CP80))</f>
        <v>0</v>
      </c>
      <c r="DJ70" s="2"/>
      <c r="DK70" s="2"/>
    </row>
    <row r="71" spans="1:115" s="7" customFormat="1" ht="63">
      <c r="A71" s="11" t="s">
        <v>308</v>
      </c>
      <c r="B71" s="10" t="s">
        <v>317</v>
      </c>
      <c r="C71" s="8" t="s">
        <v>0</v>
      </c>
      <c r="D71" s="8">
        <v>0</v>
      </c>
      <c r="E71" s="8" t="s">
        <v>0</v>
      </c>
      <c r="F71" s="9">
        <v>0</v>
      </c>
      <c r="G71" s="8" t="s">
        <v>0</v>
      </c>
      <c r="H71" s="9">
        <v>0</v>
      </c>
      <c r="I71" s="8" t="s">
        <v>0</v>
      </c>
      <c r="J71" s="9">
        <v>0</v>
      </c>
      <c r="K71" s="8" t="s">
        <v>0</v>
      </c>
      <c r="L71" s="8">
        <v>0</v>
      </c>
      <c r="M71" s="8" t="s">
        <v>0</v>
      </c>
      <c r="N71" s="8">
        <v>0</v>
      </c>
      <c r="O71" s="8" t="s">
        <v>0</v>
      </c>
      <c r="P71" s="8">
        <v>0</v>
      </c>
      <c r="Q71" s="8" t="s">
        <v>0</v>
      </c>
      <c r="R71" s="9">
        <v>0</v>
      </c>
      <c r="S71" s="8" t="s">
        <v>0</v>
      </c>
      <c r="T71" s="9">
        <v>0</v>
      </c>
      <c r="U71" s="8" t="s">
        <v>0</v>
      </c>
      <c r="V71" s="9">
        <v>0</v>
      </c>
      <c r="W71" s="8" t="s">
        <v>0</v>
      </c>
      <c r="X71" s="9">
        <v>0</v>
      </c>
      <c r="Y71" s="8" t="s">
        <v>0</v>
      </c>
      <c r="Z71" s="9">
        <v>0</v>
      </c>
      <c r="AA71" s="8" t="s">
        <v>0</v>
      </c>
      <c r="AB71" s="8">
        <v>0</v>
      </c>
      <c r="AC71" s="8" t="s">
        <v>0</v>
      </c>
      <c r="AD71" s="8">
        <v>0</v>
      </c>
      <c r="AE71" s="8" t="s">
        <v>0</v>
      </c>
      <c r="AF71" s="8">
        <v>0</v>
      </c>
      <c r="AG71" s="8" t="s">
        <v>0</v>
      </c>
      <c r="AH71" s="8">
        <v>0</v>
      </c>
      <c r="AI71" s="8" t="s">
        <v>0</v>
      </c>
      <c r="AJ71" s="9" t="s">
        <v>282</v>
      </c>
      <c r="AK71" s="8" t="s">
        <v>0</v>
      </c>
      <c r="AL71" s="8">
        <v>0</v>
      </c>
      <c r="AM71" s="8" t="s">
        <v>0</v>
      </c>
      <c r="AN71" s="8">
        <v>0</v>
      </c>
      <c r="AO71" s="8" t="s">
        <v>0</v>
      </c>
      <c r="AP71" s="8">
        <v>0</v>
      </c>
      <c r="AQ71" s="8" t="s">
        <v>0</v>
      </c>
      <c r="AR71" s="9">
        <v>0</v>
      </c>
      <c r="AS71" s="8" t="s">
        <v>0</v>
      </c>
      <c r="AT71" s="9">
        <v>0</v>
      </c>
      <c r="AU71" s="8" t="s">
        <v>0</v>
      </c>
      <c r="AV71" s="9">
        <v>0</v>
      </c>
      <c r="AW71" s="8" t="s">
        <v>0</v>
      </c>
      <c r="AX71" s="9">
        <v>0</v>
      </c>
      <c r="AY71" s="8" t="s">
        <v>0</v>
      </c>
      <c r="AZ71" s="9">
        <v>0</v>
      </c>
      <c r="BA71" s="8" t="s">
        <v>0</v>
      </c>
      <c r="BB71" s="9">
        <v>0</v>
      </c>
      <c r="BC71" s="8" t="s">
        <v>0</v>
      </c>
      <c r="BD71" s="9">
        <v>0</v>
      </c>
      <c r="BE71" s="8" t="s">
        <v>0</v>
      </c>
      <c r="BF71" s="9">
        <v>0</v>
      </c>
      <c r="BG71" s="8" t="s">
        <v>0</v>
      </c>
      <c r="BH71" s="8">
        <v>0</v>
      </c>
      <c r="BI71" s="8" t="s">
        <v>0</v>
      </c>
      <c r="BJ71" s="8">
        <v>0</v>
      </c>
      <c r="BK71" s="8" t="s">
        <v>0</v>
      </c>
      <c r="BL71" s="8">
        <v>0</v>
      </c>
      <c r="BM71" s="8" t="s">
        <v>0</v>
      </c>
      <c r="BN71" s="8">
        <v>0</v>
      </c>
      <c r="BO71" s="8" t="s">
        <v>0</v>
      </c>
      <c r="BP71" s="8">
        <v>0</v>
      </c>
      <c r="BQ71" s="8" t="s">
        <v>0</v>
      </c>
      <c r="BR71" s="8">
        <v>0</v>
      </c>
      <c r="BS71" s="8" t="s">
        <v>0</v>
      </c>
      <c r="BT71" s="8" t="s">
        <v>0</v>
      </c>
      <c r="BU71" s="8" t="s">
        <v>0</v>
      </c>
      <c r="BV71" s="8" t="s">
        <v>0</v>
      </c>
      <c r="BW71" s="8" t="s">
        <v>0</v>
      </c>
      <c r="BX71" s="8" t="s">
        <v>0</v>
      </c>
      <c r="BY71" s="8" t="s">
        <v>0</v>
      </c>
      <c r="BZ71" s="8" t="s">
        <v>0</v>
      </c>
      <c r="CA71" s="8" t="s">
        <v>0</v>
      </c>
      <c r="CB71" s="9" t="s">
        <v>282</v>
      </c>
      <c r="CC71" s="8" t="s">
        <v>0</v>
      </c>
      <c r="CD71" s="8">
        <v>0</v>
      </c>
      <c r="CE71" s="8" t="s">
        <v>0</v>
      </c>
      <c r="CF71" s="8">
        <v>0</v>
      </c>
      <c r="CG71" s="8" t="s">
        <v>0</v>
      </c>
      <c r="CH71" s="8">
        <v>0</v>
      </c>
      <c r="CI71" s="8" t="s">
        <v>0</v>
      </c>
      <c r="CJ71" s="8">
        <v>0</v>
      </c>
      <c r="CK71" s="8" t="s">
        <v>0</v>
      </c>
      <c r="CL71" s="8">
        <v>0</v>
      </c>
      <c r="CM71" s="8" t="s">
        <v>0</v>
      </c>
      <c r="CN71" s="8">
        <v>0</v>
      </c>
      <c r="CO71" s="8" t="s">
        <v>0</v>
      </c>
      <c r="CP71" s="8">
        <v>0</v>
      </c>
      <c r="DJ71" s="2"/>
      <c r="DK71" s="2"/>
    </row>
    <row r="72" spans="1:115" s="7" customFormat="1" ht="63">
      <c r="A72" s="11" t="s">
        <v>308</v>
      </c>
      <c r="B72" s="10" t="s">
        <v>316</v>
      </c>
      <c r="C72" s="8" t="s">
        <v>0</v>
      </c>
      <c r="D72" s="8">
        <v>0</v>
      </c>
      <c r="E72" s="8" t="s">
        <v>0</v>
      </c>
      <c r="F72" s="9">
        <v>0</v>
      </c>
      <c r="G72" s="8" t="s">
        <v>0</v>
      </c>
      <c r="H72" s="9">
        <v>0</v>
      </c>
      <c r="I72" s="8" t="s">
        <v>0</v>
      </c>
      <c r="J72" s="9">
        <v>0</v>
      </c>
      <c r="K72" s="8" t="s">
        <v>0</v>
      </c>
      <c r="L72" s="8">
        <v>0</v>
      </c>
      <c r="M72" s="8" t="s">
        <v>0</v>
      </c>
      <c r="N72" s="8">
        <v>0</v>
      </c>
      <c r="O72" s="8" t="s">
        <v>0</v>
      </c>
      <c r="P72" s="8">
        <v>0</v>
      </c>
      <c r="Q72" s="8" t="s">
        <v>0</v>
      </c>
      <c r="R72" s="9">
        <v>0</v>
      </c>
      <c r="S72" s="8" t="s">
        <v>0</v>
      </c>
      <c r="T72" s="9">
        <v>0</v>
      </c>
      <c r="U72" s="8" t="s">
        <v>0</v>
      </c>
      <c r="V72" s="9">
        <v>0</v>
      </c>
      <c r="W72" s="8" t="s">
        <v>0</v>
      </c>
      <c r="X72" s="9">
        <v>0</v>
      </c>
      <c r="Y72" s="8" t="s">
        <v>0</v>
      </c>
      <c r="Z72" s="9">
        <v>0</v>
      </c>
      <c r="AA72" s="8" t="s">
        <v>0</v>
      </c>
      <c r="AB72" s="8">
        <v>0</v>
      </c>
      <c r="AC72" s="8" t="s">
        <v>0</v>
      </c>
      <c r="AD72" s="8">
        <v>0</v>
      </c>
      <c r="AE72" s="8" t="s">
        <v>0</v>
      </c>
      <c r="AF72" s="8">
        <v>0</v>
      </c>
      <c r="AG72" s="8" t="s">
        <v>0</v>
      </c>
      <c r="AH72" s="8">
        <v>0</v>
      </c>
      <c r="AI72" s="8" t="s">
        <v>0</v>
      </c>
      <c r="AJ72" s="9" t="s">
        <v>282</v>
      </c>
      <c r="AK72" s="8" t="s">
        <v>0</v>
      </c>
      <c r="AL72" s="8">
        <v>0</v>
      </c>
      <c r="AM72" s="8" t="s">
        <v>0</v>
      </c>
      <c r="AN72" s="8">
        <v>0</v>
      </c>
      <c r="AO72" s="8" t="s">
        <v>0</v>
      </c>
      <c r="AP72" s="8">
        <v>0</v>
      </c>
      <c r="AQ72" s="8" t="s">
        <v>0</v>
      </c>
      <c r="AR72" s="9">
        <v>0</v>
      </c>
      <c r="AS72" s="8" t="s">
        <v>0</v>
      </c>
      <c r="AT72" s="9">
        <v>0</v>
      </c>
      <c r="AU72" s="8" t="s">
        <v>0</v>
      </c>
      <c r="AV72" s="9">
        <v>0</v>
      </c>
      <c r="AW72" s="8" t="s">
        <v>0</v>
      </c>
      <c r="AX72" s="9">
        <v>0</v>
      </c>
      <c r="AY72" s="8" t="s">
        <v>0</v>
      </c>
      <c r="AZ72" s="9">
        <v>0</v>
      </c>
      <c r="BA72" s="8" t="s">
        <v>0</v>
      </c>
      <c r="BB72" s="9">
        <v>0</v>
      </c>
      <c r="BC72" s="8" t="s">
        <v>0</v>
      </c>
      <c r="BD72" s="9">
        <v>0</v>
      </c>
      <c r="BE72" s="8" t="s">
        <v>0</v>
      </c>
      <c r="BF72" s="9">
        <v>0</v>
      </c>
      <c r="BG72" s="8" t="s">
        <v>0</v>
      </c>
      <c r="BH72" s="8">
        <v>0</v>
      </c>
      <c r="BI72" s="8" t="s">
        <v>0</v>
      </c>
      <c r="BJ72" s="8">
        <v>0</v>
      </c>
      <c r="BK72" s="8" t="s">
        <v>0</v>
      </c>
      <c r="BL72" s="8">
        <v>0</v>
      </c>
      <c r="BM72" s="8" t="s">
        <v>0</v>
      </c>
      <c r="BN72" s="8">
        <v>0</v>
      </c>
      <c r="BO72" s="8" t="s">
        <v>0</v>
      </c>
      <c r="BP72" s="8">
        <v>0</v>
      </c>
      <c r="BQ72" s="8" t="s">
        <v>0</v>
      </c>
      <c r="BR72" s="8">
        <v>0</v>
      </c>
      <c r="BS72" s="8" t="s">
        <v>0</v>
      </c>
      <c r="BT72" s="8" t="s">
        <v>0</v>
      </c>
      <c r="BU72" s="8" t="s">
        <v>0</v>
      </c>
      <c r="BV72" s="8" t="s">
        <v>0</v>
      </c>
      <c r="BW72" s="8" t="s">
        <v>0</v>
      </c>
      <c r="BX72" s="8" t="s">
        <v>0</v>
      </c>
      <c r="BY72" s="8" t="s">
        <v>0</v>
      </c>
      <c r="BZ72" s="8" t="s">
        <v>0</v>
      </c>
      <c r="CA72" s="8" t="s">
        <v>0</v>
      </c>
      <c r="CB72" s="9" t="s">
        <v>282</v>
      </c>
      <c r="CC72" s="8" t="s">
        <v>0</v>
      </c>
      <c r="CD72" s="8">
        <v>0</v>
      </c>
      <c r="CE72" s="8" t="s">
        <v>0</v>
      </c>
      <c r="CF72" s="8">
        <v>0</v>
      </c>
      <c r="CG72" s="8" t="s">
        <v>0</v>
      </c>
      <c r="CH72" s="8">
        <v>0</v>
      </c>
      <c r="CI72" s="8" t="s">
        <v>0</v>
      </c>
      <c r="CJ72" s="8">
        <v>0</v>
      </c>
      <c r="CK72" s="8" t="s">
        <v>0</v>
      </c>
      <c r="CL72" s="8">
        <v>0</v>
      </c>
      <c r="CM72" s="8" t="s">
        <v>0</v>
      </c>
      <c r="CN72" s="8">
        <v>0</v>
      </c>
      <c r="CO72" s="8" t="s">
        <v>0</v>
      </c>
      <c r="CP72" s="8">
        <v>0</v>
      </c>
      <c r="DJ72" s="2"/>
      <c r="DK72" s="2"/>
    </row>
    <row r="73" spans="1:115" s="7" customFormat="1" ht="78.75">
      <c r="A73" s="11" t="s">
        <v>308</v>
      </c>
      <c r="B73" s="10" t="s">
        <v>315</v>
      </c>
      <c r="C73" s="8" t="s">
        <v>0</v>
      </c>
      <c r="D73" s="8">
        <v>0</v>
      </c>
      <c r="E73" s="8" t="s">
        <v>0</v>
      </c>
      <c r="F73" s="9">
        <v>0</v>
      </c>
      <c r="G73" s="8" t="s">
        <v>0</v>
      </c>
      <c r="H73" s="9">
        <v>0</v>
      </c>
      <c r="I73" s="8" t="s">
        <v>0</v>
      </c>
      <c r="J73" s="9">
        <v>0</v>
      </c>
      <c r="K73" s="8" t="s">
        <v>0</v>
      </c>
      <c r="L73" s="8">
        <v>0</v>
      </c>
      <c r="M73" s="8" t="s">
        <v>0</v>
      </c>
      <c r="N73" s="8">
        <v>0</v>
      </c>
      <c r="O73" s="8" t="s">
        <v>0</v>
      </c>
      <c r="P73" s="8">
        <v>0</v>
      </c>
      <c r="Q73" s="8" t="s">
        <v>0</v>
      </c>
      <c r="R73" s="9">
        <v>0</v>
      </c>
      <c r="S73" s="8" t="s">
        <v>0</v>
      </c>
      <c r="T73" s="9">
        <v>0</v>
      </c>
      <c r="U73" s="8" t="s">
        <v>0</v>
      </c>
      <c r="V73" s="9">
        <v>0</v>
      </c>
      <c r="W73" s="8" t="s">
        <v>0</v>
      </c>
      <c r="X73" s="9">
        <v>0</v>
      </c>
      <c r="Y73" s="8" t="s">
        <v>0</v>
      </c>
      <c r="Z73" s="9">
        <v>0</v>
      </c>
      <c r="AA73" s="8" t="s">
        <v>0</v>
      </c>
      <c r="AB73" s="8">
        <v>0</v>
      </c>
      <c r="AC73" s="8" t="s">
        <v>0</v>
      </c>
      <c r="AD73" s="8">
        <v>0</v>
      </c>
      <c r="AE73" s="8" t="s">
        <v>0</v>
      </c>
      <c r="AF73" s="8">
        <v>0</v>
      </c>
      <c r="AG73" s="8" t="s">
        <v>0</v>
      </c>
      <c r="AH73" s="8">
        <v>0</v>
      </c>
      <c r="AI73" s="8" t="s">
        <v>0</v>
      </c>
      <c r="AJ73" s="9" t="s">
        <v>282</v>
      </c>
      <c r="AK73" s="8" t="s">
        <v>0</v>
      </c>
      <c r="AL73" s="8">
        <v>0</v>
      </c>
      <c r="AM73" s="8" t="s">
        <v>0</v>
      </c>
      <c r="AN73" s="8">
        <v>0</v>
      </c>
      <c r="AO73" s="8" t="s">
        <v>0</v>
      </c>
      <c r="AP73" s="8">
        <v>0</v>
      </c>
      <c r="AQ73" s="8" t="s">
        <v>0</v>
      </c>
      <c r="AR73" s="9">
        <v>0</v>
      </c>
      <c r="AS73" s="8" t="s">
        <v>0</v>
      </c>
      <c r="AT73" s="9">
        <v>0</v>
      </c>
      <c r="AU73" s="8" t="s">
        <v>0</v>
      </c>
      <c r="AV73" s="9">
        <v>0</v>
      </c>
      <c r="AW73" s="8" t="s">
        <v>0</v>
      </c>
      <c r="AX73" s="9">
        <v>0</v>
      </c>
      <c r="AY73" s="8" t="s">
        <v>0</v>
      </c>
      <c r="AZ73" s="9">
        <v>0</v>
      </c>
      <c r="BA73" s="8" t="s">
        <v>0</v>
      </c>
      <c r="BB73" s="9">
        <v>0</v>
      </c>
      <c r="BC73" s="8" t="s">
        <v>0</v>
      </c>
      <c r="BD73" s="9">
        <v>0</v>
      </c>
      <c r="BE73" s="8" t="s">
        <v>0</v>
      </c>
      <c r="BF73" s="9">
        <v>0</v>
      </c>
      <c r="BG73" s="8" t="s">
        <v>0</v>
      </c>
      <c r="BH73" s="8">
        <v>0</v>
      </c>
      <c r="BI73" s="8" t="s">
        <v>0</v>
      </c>
      <c r="BJ73" s="8">
        <v>0</v>
      </c>
      <c r="BK73" s="8" t="s">
        <v>0</v>
      </c>
      <c r="BL73" s="8">
        <v>0</v>
      </c>
      <c r="BM73" s="8" t="s">
        <v>0</v>
      </c>
      <c r="BN73" s="8">
        <v>0</v>
      </c>
      <c r="BO73" s="8" t="s">
        <v>0</v>
      </c>
      <c r="BP73" s="8">
        <v>0</v>
      </c>
      <c r="BQ73" s="8" t="s">
        <v>0</v>
      </c>
      <c r="BR73" s="8">
        <v>0</v>
      </c>
      <c r="BS73" s="8" t="s">
        <v>0</v>
      </c>
      <c r="BT73" s="8" t="s">
        <v>0</v>
      </c>
      <c r="BU73" s="8" t="s">
        <v>0</v>
      </c>
      <c r="BV73" s="8" t="s">
        <v>0</v>
      </c>
      <c r="BW73" s="8" t="s">
        <v>0</v>
      </c>
      <c r="BX73" s="8" t="s">
        <v>0</v>
      </c>
      <c r="BY73" s="8" t="s">
        <v>0</v>
      </c>
      <c r="BZ73" s="8" t="s">
        <v>0</v>
      </c>
      <c r="CA73" s="8" t="s">
        <v>0</v>
      </c>
      <c r="CB73" s="9" t="s">
        <v>282</v>
      </c>
      <c r="CC73" s="8" t="s">
        <v>0</v>
      </c>
      <c r="CD73" s="8">
        <v>0</v>
      </c>
      <c r="CE73" s="8" t="s">
        <v>0</v>
      </c>
      <c r="CF73" s="8">
        <v>0</v>
      </c>
      <c r="CG73" s="8" t="s">
        <v>0</v>
      </c>
      <c r="CH73" s="8">
        <v>0</v>
      </c>
      <c r="CI73" s="8" t="s">
        <v>0</v>
      </c>
      <c r="CJ73" s="8">
        <v>0</v>
      </c>
      <c r="CK73" s="8" t="s">
        <v>0</v>
      </c>
      <c r="CL73" s="8">
        <v>0</v>
      </c>
      <c r="CM73" s="8" t="s">
        <v>0</v>
      </c>
      <c r="CN73" s="8">
        <v>0</v>
      </c>
      <c r="CO73" s="8" t="s">
        <v>0</v>
      </c>
      <c r="CP73" s="8">
        <v>0</v>
      </c>
      <c r="DJ73" s="2"/>
      <c r="DK73" s="2"/>
    </row>
    <row r="74" spans="1:115" s="7" customFormat="1" ht="78.75">
      <c r="A74" s="11" t="s">
        <v>308</v>
      </c>
      <c r="B74" s="10" t="s">
        <v>314</v>
      </c>
      <c r="C74" s="8" t="s">
        <v>0</v>
      </c>
      <c r="D74" s="8">
        <v>0</v>
      </c>
      <c r="E74" s="8" t="s">
        <v>0</v>
      </c>
      <c r="F74" s="9">
        <v>0</v>
      </c>
      <c r="G74" s="8" t="s">
        <v>0</v>
      </c>
      <c r="H74" s="9">
        <v>0</v>
      </c>
      <c r="I74" s="8" t="s">
        <v>0</v>
      </c>
      <c r="J74" s="9">
        <v>0</v>
      </c>
      <c r="K74" s="8" t="s">
        <v>0</v>
      </c>
      <c r="L74" s="8">
        <v>0</v>
      </c>
      <c r="M74" s="8" t="s">
        <v>0</v>
      </c>
      <c r="N74" s="8">
        <v>0</v>
      </c>
      <c r="O74" s="8" t="s">
        <v>0</v>
      </c>
      <c r="P74" s="8">
        <v>0</v>
      </c>
      <c r="Q74" s="8" t="s">
        <v>0</v>
      </c>
      <c r="R74" s="9">
        <v>0</v>
      </c>
      <c r="S74" s="8" t="s">
        <v>0</v>
      </c>
      <c r="T74" s="9">
        <v>0</v>
      </c>
      <c r="U74" s="8" t="s">
        <v>0</v>
      </c>
      <c r="V74" s="9">
        <v>0</v>
      </c>
      <c r="W74" s="8" t="s">
        <v>0</v>
      </c>
      <c r="X74" s="9">
        <v>0</v>
      </c>
      <c r="Y74" s="8" t="s">
        <v>0</v>
      </c>
      <c r="Z74" s="9">
        <v>0</v>
      </c>
      <c r="AA74" s="8" t="s">
        <v>0</v>
      </c>
      <c r="AB74" s="8">
        <v>0</v>
      </c>
      <c r="AC74" s="8" t="s">
        <v>0</v>
      </c>
      <c r="AD74" s="8">
        <v>0</v>
      </c>
      <c r="AE74" s="8" t="s">
        <v>0</v>
      </c>
      <c r="AF74" s="8">
        <v>0</v>
      </c>
      <c r="AG74" s="8" t="s">
        <v>0</v>
      </c>
      <c r="AH74" s="8">
        <v>0</v>
      </c>
      <c r="AI74" s="8" t="s">
        <v>0</v>
      </c>
      <c r="AJ74" s="9" t="s">
        <v>282</v>
      </c>
      <c r="AK74" s="8" t="s">
        <v>0</v>
      </c>
      <c r="AL74" s="8">
        <v>0</v>
      </c>
      <c r="AM74" s="8" t="s">
        <v>0</v>
      </c>
      <c r="AN74" s="8">
        <v>0</v>
      </c>
      <c r="AO74" s="8" t="s">
        <v>0</v>
      </c>
      <c r="AP74" s="8">
        <v>0</v>
      </c>
      <c r="AQ74" s="8" t="s">
        <v>0</v>
      </c>
      <c r="AR74" s="9">
        <v>0</v>
      </c>
      <c r="AS74" s="8" t="s">
        <v>0</v>
      </c>
      <c r="AT74" s="9">
        <v>0</v>
      </c>
      <c r="AU74" s="8" t="s">
        <v>0</v>
      </c>
      <c r="AV74" s="9">
        <v>0</v>
      </c>
      <c r="AW74" s="8" t="s">
        <v>0</v>
      </c>
      <c r="AX74" s="9">
        <v>0</v>
      </c>
      <c r="AY74" s="8" t="s">
        <v>0</v>
      </c>
      <c r="AZ74" s="9">
        <v>0</v>
      </c>
      <c r="BA74" s="8" t="s">
        <v>0</v>
      </c>
      <c r="BB74" s="9">
        <v>0</v>
      </c>
      <c r="BC74" s="8" t="s">
        <v>0</v>
      </c>
      <c r="BD74" s="9">
        <v>0</v>
      </c>
      <c r="BE74" s="8" t="s">
        <v>0</v>
      </c>
      <c r="BF74" s="9">
        <v>0</v>
      </c>
      <c r="BG74" s="8" t="s">
        <v>0</v>
      </c>
      <c r="BH74" s="8">
        <v>0</v>
      </c>
      <c r="BI74" s="8" t="s">
        <v>0</v>
      </c>
      <c r="BJ74" s="8">
        <v>0</v>
      </c>
      <c r="BK74" s="8" t="s">
        <v>0</v>
      </c>
      <c r="BL74" s="8">
        <v>0</v>
      </c>
      <c r="BM74" s="8" t="s">
        <v>0</v>
      </c>
      <c r="BN74" s="8">
        <v>0</v>
      </c>
      <c r="BO74" s="8" t="s">
        <v>0</v>
      </c>
      <c r="BP74" s="8">
        <v>0</v>
      </c>
      <c r="BQ74" s="8" t="s">
        <v>0</v>
      </c>
      <c r="BR74" s="8">
        <v>0</v>
      </c>
      <c r="BS74" s="8" t="s">
        <v>0</v>
      </c>
      <c r="BT74" s="8" t="s">
        <v>0</v>
      </c>
      <c r="BU74" s="8" t="s">
        <v>0</v>
      </c>
      <c r="BV74" s="8" t="s">
        <v>0</v>
      </c>
      <c r="BW74" s="8" t="s">
        <v>0</v>
      </c>
      <c r="BX74" s="8" t="s">
        <v>0</v>
      </c>
      <c r="BY74" s="8" t="s">
        <v>0</v>
      </c>
      <c r="BZ74" s="8" t="s">
        <v>0</v>
      </c>
      <c r="CA74" s="8" t="s">
        <v>0</v>
      </c>
      <c r="CB74" s="9" t="s">
        <v>282</v>
      </c>
      <c r="CC74" s="8" t="s">
        <v>0</v>
      </c>
      <c r="CD74" s="8">
        <v>0</v>
      </c>
      <c r="CE74" s="8" t="s">
        <v>0</v>
      </c>
      <c r="CF74" s="8">
        <v>0</v>
      </c>
      <c r="CG74" s="8" t="s">
        <v>0</v>
      </c>
      <c r="CH74" s="8">
        <v>0</v>
      </c>
      <c r="CI74" s="8" t="s">
        <v>0</v>
      </c>
      <c r="CJ74" s="8">
        <v>0</v>
      </c>
      <c r="CK74" s="8" t="s">
        <v>0</v>
      </c>
      <c r="CL74" s="8">
        <v>0</v>
      </c>
      <c r="CM74" s="8" t="s">
        <v>0</v>
      </c>
      <c r="CN74" s="8">
        <v>0</v>
      </c>
      <c r="CO74" s="8" t="s">
        <v>0</v>
      </c>
      <c r="CP74" s="8">
        <v>0</v>
      </c>
      <c r="DJ74" s="2"/>
      <c r="DK74" s="2"/>
    </row>
    <row r="75" spans="1:115" s="7" customFormat="1" ht="78.75">
      <c r="A75" s="11" t="s">
        <v>308</v>
      </c>
      <c r="B75" s="10" t="s">
        <v>313</v>
      </c>
      <c r="C75" s="8" t="s">
        <v>0</v>
      </c>
      <c r="D75" s="8">
        <v>0</v>
      </c>
      <c r="E75" s="8" t="s">
        <v>0</v>
      </c>
      <c r="F75" s="9">
        <v>0</v>
      </c>
      <c r="G75" s="8" t="s">
        <v>0</v>
      </c>
      <c r="H75" s="9">
        <v>0</v>
      </c>
      <c r="I75" s="8" t="s">
        <v>0</v>
      </c>
      <c r="J75" s="9">
        <v>0</v>
      </c>
      <c r="K75" s="8" t="s">
        <v>0</v>
      </c>
      <c r="L75" s="8">
        <v>0</v>
      </c>
      <c r="M75" s="8" t="s">
        <v>0</v>
      </c>
      <c r="N75" s="8">
        <v>0</v>
      </c>
      <c r="O75" s="8" t="s">
        <v>0</v>
      </c>
      <c r="P75" s="8">
        <v>0</v>
      </c>
      <c r="Q75" s="8" t="s">
        <v>0</v>
      </c>
      <c r="R75" s="9">
        <v>0</v>
      </c>
      <c r="S75" s="8" t="s">
        <v>0</v>
      </c>
      <c r="T75" s="9">
        <v>0</v>
      </c>
      <c r="U75" s="8" t="s">
        <v>0</v>
      </c>
      <c r="V75" s="9">
        <v>0</v>
      </c>
      <c r="W75" s="8" t="s">
        <v>0</v>
      </c>
      <c r="X75" s="9">
        <v>0</v>
      </c>
      <c r="Y75" s="8" t="s">
        <v>0</v>
      </c>
      <c r="Z75" s="9">
        <v>0</v>
      </c>
      <c r="AA75" s="8" t="s">
        <v>0</v>
      </c>
      <c r="AB75" s="8">
        <v>0</v>
      </c>
      <c r="AC75" s="8" t="s">
        <v>0</v>
      </c>
      <c r="AD75" s="8">
        <v>0</v>
      </c>
      <c r="AE75" s="8" t="s">
        <v>0</v>
      </c>
      <c r="AF75" s="8">
        <v>0</v>
      </c>
      <c r="AG75" s="8" t="s">
        <v>0</v>
      </c>
      <c r="AH75" s="8">
        <v>0</v>
      </c>
      <c r="AI75" s="8" t="s">
        <v>0</v>
      </c>
      <c r="AJ75" s="9" t="s">
        <v>282</v>
      </c>
      <c r="AK75" s="8" t="s">
        <v>0</v>
      </c>
      <c r="AL75" s="8">
        <v>0</v>
      </c>
      <c r="AM75" s="8" t="s">
        <v>0</v>
      </c>
      <c r="AN75" s="8">
        <v>0</v>
      </c>
      <c r="AO75" s="8" t="s">
        <v>0</v>
      </c>
      <c r="AP75" s="8">
        <v>0</v>
      </c>
      <c r="AQ75" s="8" t="s">
        <v>0</v>
      </c>
      <c r="AR75" s="9">
        <v>0</v>
      </c>
      <c r="AS75" s="8" t="s">
        <v>0</v>
      </c>
      <c r="AT75" s="9">
        <v>0</v>
      </c>
      <c r="AU75" s="8" t="s">
        <v>0</v>
      </c>
      <c r="AV75" s="9">
        <v>0</v>
      </c>
      <c r="AW75" s="8" t="s">
        <v>0</v>
      </c>
      <c r="AX75" s="9">
        <v>0</v>
      </c>
      <c r="AY75" s="8" t="s">
        <v>0</v>
      </c>
      <c r="AZ75" s="9">
        <v>0</v>
      </c>
      <c r="BA75" s="8" t="s">
        <v>0</v>
      </c>
      <c r="BB75" s="9">
        <v>0</v>
      </c>
      <c r="BC75" s="8" t="s">
        <v>0</v>
      </c>
      <c r="BD75" s="9">
        <v>0</v>
      </c>
      <c r="BE75" s="8" t="s">
        <v>0</v>
      </c>
      <c r="BF75" s="9">
        <v>0</v>
      </c>
      <c r="BG75" s="8" t="s">
        <v>0</v>
      </c>
      <c r="BH75" s="8">
        <v>0</v>
      </c>
      <c r="BI75" s="8" t="s">
        <v>0</v>
      </c>
      <c r="BJ75" s="8">
        <v>0</v>
      </c>
      <c r="BK75" s="8" t="s">
        <v>0</v>
      </c>
      <c r="BL75" s="8">
        <v>0</v>
      </c>
      <c r="BM75" s="8" t="s">
        <v>0</v>
      </c>
      <c r="BN75" s="8">
        <v>0</v>
      </c>
      <c r="BO75" s="8" t="s">
        <v>0</v>
      </c>
      <c r="BP75" s="8">
        <v>0</v>
      </c>
      <c r="BQ75" s="8" t="s">
        <v>0</v>
      </c>
      <c r="BR75" s="8">
        <v>0</v>
      </c>
      <c r="BS75" s="8" t="s">
        <v>0</v>
      </c>
      <c r="BT75" s="8" t="s">
        <v>0</v>
      </c>
      <c r="BU75" s="8" t="s">
        <v>0</v>
      </c>
      <c r="BV75" s="8" t="s">
        <v>0</v>
      </c>
      <c r="BW75" s="8" t="s">
        <v>0</v>
      </c>
      <c r="BX75" s="8" t="s">
        <v>0</v>
      </c>
      <c r="BY75" s="8" t="s">
        <v>0</v>
      </c>
      <c r="BZ75" s="8" t="s">
        <v>0</v>
      </c>
      <c r="CA75" s="8" t="s">
        <v>0</v>
      </c>
      <c r="CB75" s="9" t="s">
        <v>282</v>
      </c>
      <c r="CC75" s="8" t="s">
        <v>0</v>
      </c>
      <c r="CD75" s="8">
        <v>0</v>
      </c>
      <c r="CE75" s="8" t="s">
        <v>0</v>
      </c>
      <c r="CF75" s="8">
        <v>0</v>
      </c>
      <c r="CG75" s="8" t="s">
        <v>0</v>
      </c>
      <c r="CH75" s="8">
        <v>0</v>
      </c>
      <c r="CI75" s="8" t="s">
        <v>0</v>
      </c>
      <c r="CJ75" s="8">
        <v>0</v>
      </c>
      <c r="CK75" s="8" t="s">
        <v>0</v>
      </c>
      <c r="CL75" s="8">
        <v>0</v>
      </c>
      <c r="CM75" s="8" t="s">
        <v>0</v>
      </c>
      <c r="CN75" s="8">
        <v>0</v>
      </c>
      <c r="CO75" s="8" t="s">
        <v>0</v>
      </c>
      <c r="CP75" s="8">
        <v>0</v>
      </c>
      <c r="DJ75" s="2"/>
      <c r="DK75" s="2"/>
    </row>
    <row r="76" spans="1:115" s="7" customFormat="1" ht="78.75">
      <c r="A76" s="11" t="s">
        <v>308</v>
      </c>
      <c r="B76" s="10" t="s">
        <v>312</v>
      </c>
      <c r="C76" s="8" t="s">
        <v>0</v>
      </c>
      <c r="D76" s="8">
        <v>0</v>
      </c>
      <c r="E76" s="8" t="s">
        <v>0</v>
      </c>
      <c r="F76" s="9">
        <v>0</v>
      </c>
      <c r="G76" s="8" t="s">
        <v>0</v>
      </c>
      <c r="H76" s="9">
        <v>0</v>
      </c>
      <c r="I76" s="8" t="s">
        <v>0</v>
      </c>
      <c r="J76" s="9">
        <v>0</v>
      </c>
      <c r="K76" s="8" t="s">
        <v>0</v>
      </c>
      <c r="L76" s="8">
        <v>0</v>
      </c>
      <c r="M76" s="8" t="s">
        <v>0</v>
      </c>
      <c r="N76" s="8">
        <v>0</v>
      </c>
      <c r="O76" s="8" t="s">
        <v>0</v>
      </c>
      <c r="P76" s="8">
        <v>0</v>
      </c>
      <c r="Q76" s="8" t="s">
        <v>0</v>
      </c>
      <c r="R76" s="9">
        <v>0</v>
      </c>
      <c r="S76" s="8" t="s">
        <v>0</v>
      </c>
      <c r="T76" s="9">
        <v>0</v>
      </c>
      <c r="U76" s="8" t="s">
        <v>0</v>
      </c>
      <c r="V76" s="9">
        <v>0</v>
      </c>
      <c r="W76" s="8" t="s">
        <v>0</v>
      </c>
      <c r="X76" s="9">
        <v>0</v>
      </c>
      <c r="Y76" s="8" t="s">
        <v>0</v>
      </c>
      <c r="Z76" s="9">
        <v>0</v>
      </c>
      <c r="AA76" s="8" t="s">
        <v>0</v>
      </c>
      <c r="AB76" s="8">
        <v>0</v>
      </c>
      <c r="AC76" s="8" t="s">
        <v>0</v>
      </c>
      <c r="AD76" s="8">
        <v>0</v>
      </c>
      <c r="AE76" s="8" t="s">
        <v>0</v>
      </c>
      <c r="AF76" s="8">
        <v>0</v>
      </c>
      <c r="AG76" s="8" t="s">
        <v>0</v>
      </c>
      <c r="AH76" s="8">
        <v>0</v>
      </c>
      <c r="AI76" s="8" t="s">
        <v>0</v>
      </c>
      <c r="AJ76" s="9" t="s">
        <v>282</v>
      </c>
      <c r="AK76" s="8" t="s">
        <v>0</v>
      </c>
      <c r="AL76" s="8">
        <v>0</v>
      </c>
      <c r="AM76" s="8" t="s">
        <v>0</v>
      </c>
      <c r="AN76" s="8">
        <v>0</v>
      </c>
      <c r="AO76" s="8" t="s">
        <v>0</v>
      </c>
      <c r="AP76" s="8">
        <v>0</v>
      </c>
      <c r="AQ76" s="8" t="s">
        <v>0</v>
      </c>
      <c r="AR76" s="9">
        <v>0</v>
      </c>
      <c r="AS76" s="8" t="s">
        <v>0</v>
      </c>
      <c r="AT76" s="9">
        <v>0</v>
      </c>
      <c r="AU76" s="8" t="s">
        <v>0</v>
      </c>
      <c r="AV76" s="9">
        <v>0</v>
      </c>
      <c r="AW76" s="8" t="s">
        <v>0</v>
      </c>
      <c r="AX76" s="9">
        <v>0</v>
      </c>
      <c r="AY76" s="8" t="s">
        <v>0</v>
      </c>
      <c r="AZ76" s="9">
        <v>0</v>
      </c>
      <c r="BA76" s="8" t="s">
        <v>0</v>
      </c>
      <c r="BB76" s="9">
        <v>0</v>
      </c>
      <c r="BC76" s="8" t="s">
        <v>0</v>
      </c>
      <c r="BD76" s="9">
        <v>0</v>
      </c>
      <c r="BE76" s="8" t="s">
        <v>0</v>
      </c>
      <c r="BF76" s="9">
        <v>0</v>
      </c>
      <c r="BG76" s="8" t="s">
        <v>0</v>
      </c>
      <c r="BH76" s="8">
        <v>0</v>
      </c>
      <c r="BI76" s="8" t="s">
        <v>0</v>
      </c>
      <c r="BJ76" s="8">
        <v>0</v>
      </c>
      <c r="BK76" s="8" t="s">
        <v>0</v>
      </c>
      <c r="BL76" s="8">
        <v>0</v>
      </c>
      <c r="BM76" s="8" t="s">
        <v>0</v>
      </c>
      <c r="BN76" s="8">
        <v>0</v>
      </c>
      <c r="BO76" s="8" t="s">
        <v>0</v>
      </c>
      <c r="BP76" s="8">
        <v>0</v>
      </c>
      <c r="BQ76" s="8" t="s">
        <v>0</v>
      </c>
      <c r="BR76" s="8">
        <v>0</v>
      </c>
      <c r="BS76" s="8" t="s">
        <v>0</v>
      </c>
      <c r="BT76" s="8" t="s">
        <v>0</v>
      </c>
      <c r="BU76" s="8" t="s">
        <v>0</v>
      </c>
      <c r="BV76" s="8" t="s">
        <v>0</v>
      </c>
      <c r="BW76" s="8" t="s">
        <v>0</v>
      </c>
      <c r="BX76" s="8" t="s">
        <v>0</v>
      </c>
      <c r="BY76" s="8" t="s">
        <v>0</v>
      </c>
      <c r="BZ76" s="8" t="s">
        <v>0</v>
      </c>
      <c r="CA76" s="8" t="s">
        <v>0</v>
      </c>
      <c r="CB76" s="9" t="s">
        <v>282</v>
      </c>
      <c r="CC76" s="8" t="s">
        <v>0</v>
      </c>
      <c r="CD76" s="8">
        <v>0</v>
      </c>
      <c r="CE76" s="8" t="s">
        <v>0</v>
      </c>
      <c r="CF76" s="8">
        <v>0</v>
      </c>
      <c r="CG76" s="8" t="s">
        <v>0</v>
      </c>
      <c r="CH76" s="8">
        <v>0</v>
      </c>
      <c r="CI76" s="8" t="s">
        <v>0</v>
      </c>
      <c r="CJ76" s="8">
        <v>0</v>
      </c>
      <c r="CK76" s="8" t="s">
        <v>0</v>
      </c>
      <c r="CL76" s="8">
        <v>0</v>
      </c>
      <c r="CM76" s="8" t="s">
        <v>0</v>
      </c>
      <c r="CN76" s="8">
        <v>0</v>
      </c>
      <c r="CO76" s="8" t="s">
        <v>0</v>
      </c>
      <c r="CP76" s="8">
        <v>0</v>
      </c>
      <c r="DJ76" s="2"/>
      <c r="DK76" s="2"/>
    </row>
    <row r="77" spans="1:115" s="7" customFormat="1" ht="78.75">
      <c r="A77" s="11" t="s">
        <v>308</v>
      </c>
      <c r="B77" s="10" t="s">
        <v>311</v>
      </c>
      <c r="C77" s="8" t="s">
        <v>0</v>
      </c>
      <c r="D77" s="8">
        <v>0</v>
      </c>
      <c r="E77" s="8" t="s">
        <v>0</v>
      </c>
      <c r="F77" s="9">
        <v>0</v>
      </c>
      <c r="G77" s="8" t="s">
        <v>0</v>
      </c>
      <c r="H77" s="9">
        <v>0</v>
      </c>
      <c r="I77" s="8" t="s">
        <v>0</v>
      </c>
      <c r="J77" s="9">
        <v>0</v>
      </c>
      <c r="K77" s="8" t="s">
        <v>0</v>
      </c>
      <c r="L77" s="8">
        <v>0</v>
      </c>
      <c r="M77" s="8" t="s">
        <v>0</v>
      </c>
      <c r="N77" s="8">
        <v>0</v>
      </c>
      <c r="O77" s="8" t="s">
        <v>0</v>
      </c>
      <c r="P77" s="8">
        <v>0</v>
      </c>
      <c r="Q77" s="8" t="s">
        <v>0</v>
      </c>
      <c r="R77" s="9">
        <v>0</v>
      </c>
      <c r="S77" s="8" t="s">
        <v>0</v>
      </c>
      <c r="T77" s="9">
        <v>0</v>
      </c>
      <c r="U77" s="8" t="s">
        <v>0</v>
      </c>
      <c r="V77" s="9">
        <v>0</v>
      </c>
      <c r="W77" s="8" t="s">
        <v>0</v>
      </c>
      <c r="X77" s="9">
        <v>0</v>
      </c>
      <c r="Y77" s="8" t="s">
        <v>0</v>
      </c>
      <c r="Z77" s="9">
        <v>0</v>
      </c>
      <c r="AA77" s="8" t="s">
        <v>0</v>
      </c>
      <c r="AB77" s="8">
        <v>0</v>
      </c>
      <c r="AC77" s="8" t="s">
        <v>0</v>
      </c>
      <c r="AD77" s="8">
        <v>0</v>
      </c>
      <c r="AE77" s="8" t="s">
        <v>0</v>
      </c>
      <c r="AF77" s="8">
        <v>0</v>
      </c>
      <c r="AG77" s="8" t="s">
        <v>0</v>
      </c>
      <c r="AH77" s="8">
        <v>0</v>
      </c>
      <c r="AI77" s="8" t="s">
        <v>0</v>
      </c>
      <c r="AJ77" s="9" t="s">
        <v>282</v>
      </c>
      <c r="AK77" s="8" t="s">
        <v>0</v>
      </c>
      <c r="AL77" s="8">
        <v>0</v>
      </c>
      <c r="AM77" s="8" t="s">
        <v>0</v>
      </c>
      <c r="AN77" s="8">
        <v>0</v>
      </c>
      <c r="AO77" s="8" t="s">
        <v>0</v>
      </c>
      <c r="AP77" s="8">
        <v>0</v>
      </c>
      <c r="AQ77" s="8" t="s">
        <v>0</v>
      </c>
      <c r="AR77" s="9">
        <v>0</v>
      </c>
      <c r="AS77" s="8" t="s">
        <v>0</v>
      </c>
      <c r="AT77" s="9">
        <v>0</v>
      </c>
      <c r="AU77" s="8" t="s">
        <v>0</v>
      </c>
      <c r="AV77" s="9">
        <v>0</v>
      </c>
      <c r="AW77" s="8" t="s">
        <v>0</v>
      </c>
      <c r="AX77" s="9">
        <v>0</v>
      </c>
      <c r="AY77" s="8" t="s">
        <v>0</v>
      </c>
      <c r="AZ77" s="9">
        <v>0</v>
      </c>
      <c r="BA77" s="8" t="s">
        <v>0</v>
      </c>
      <c r="BB77" s="9">
        <v>0</v>
      </c>
      <c r="BC77" s="8" t="s">
        <v>0</v>
      </c>
      <c r="BD77" s="9">
        <v>0</v>
      </c>
      <c r="BE77" s="8" t="s">
        <v>0</v>
      </c>
      <c r="BF77" s="9">
        <v>0</v>
      </c>
      <c r="BG77" s="8" t="s">
        <v>0</v>
      </c>
      <c r="BH77" s="8">
        <v>0</v>
      </c>
      <c r="BI77" s="8" t="s">
        <v>0</v>
      </c>
      <c r="BJ77" s="8">
        <v>0</v>
      </c>
      <c r="BK77" s="8" t="s">
        <v>0</v>
      </c>
      <c r="BL77" s="8">
        <v>0</v>
      </c>
      <c r="BM77" s="8" t="s">
        <v>0</v>
      </c>
      <c r="BN77" s="8">
        <v>0</v>
      </c>
      <c r="BO77" s="8" t="s">
        <v>0</v>
      </c>
      <c r="BP77" s="8">
        <v>0</v>
      </c>
      <c r="BQ77" s="8" t="s">
        <v>0</v>
      </c>
      <c r="BR77" s="8">
        <v>0</v>
      </c>
      <c r="BS77" s="8" t="s">
        <v>0</v>
      </c>
      <c r="BT77" s="8" t="s">
        <v>0</v>
      </c>
      <c r="BU77" s="8" t="s">
        <v>0</v>
      </c>
      <c r="BV77" s="8" t="s">
        <v>0</v>
      </c>
      <c r="BW77" s="8" t="s">
        <v>0</v>
      </c>
      <c r="BX77" s="8" t="s">
        <v>0</v>
      </c>
      <c r="BY77" s="8" t="s">
        <v>0</v>
      </c>
      <c r="BZ77" s="8" t="s">
        <v>0</v>
      </c>
      <c r="CA77" s="8" t="s">
        <v>0</v>
      </c>
      <c r="CB77" s="9" t="s">
        <v>282</v>
      </c>
      <c r="CC77" s="8" t="s">
        <v>0</v>
      </c>
      <c r="CD77" s="8">
        <v>0</v>
      </c>
      <c r="CE77" s="8" t="s">
        <v>0</v>
      </c>
      <c r="CF77" s="8">
        <v>0</v>
      </c>
      <c r="CG77" s="8" t="s">
        <v>0</v>
      </c>
      <c r="CH77" s="8">
        <v>0</v>
      </c>
      <c r="CI77" s="8" t="s">
        <v>0</v>
      </c>
      <c r="CJ77" s="8">
        <v>0</v>
      </c>
      <c r="CK77" s="8" t="s">
        <v>0</v>
      </c>
      <c r="CL77" s="8">
        <v>0</v>
      </c>
      <c r="CM77" s="8" t="s">
        <v>0</v>
      </c>
      <c r="CN77" s="8">
        <v>0</v>
      </c>
      <c r="CO77" s="8" t="s">
        <v>0</v>
      </c>
      <c r="CP77" s="8">
        <v>0</v>
      </c>
      <c r="DJ77" s="2"/>
      <c r="DK77" s="2"/>
    </row>
    <row r="78" spans="1:115" s="7" customFormat="1" ht="78.75">
      <c r="A78" s="11" t="s">
        <v>308</v>
      </c>
      <c r="B78" s="10" t="s">
        <v>310</v>
      </c>
      <c r="C78" s="8" t="s">
        <v>0</v>
      </c>
      <c r="D78" s="8">
        <v>0</v>
      </c>
      <c r="E78" s="8" t="s">
        <v>0</v>
      </c>
      <c r="F78" s="9">
        <v>0</v>
      </c>
      <c r="G78" s="8" t="s">
        <v>0</v>
      </c>
      <c r="H78" s="9">
        <v>0</v>
      </c>
      <c r="I78" s="8" t="s">
        <v>0</v>
      </c>
      <c r="J78" s="9">
        <v>0</v>
      </c>
      <c r="K78" s="8" t="s">
        <v>0</v>
      </c>
      <c r="L78" s="8">
        <v>0</v>
      </c>
      <c r="M78" s="8" t="s">
        <v>0</v>
      </c>
      <c r="N78" s="8">
        <v>0</v>
      </c>
      <c r="O78" s="8" t="s">
        <v>0</v>
      </c>
      <c r="P78" s="8">
        <v>0</v>
      </c>
      <c r="Q78" s="8" t="s">
        <v>0</v>
      </c>
      <c r="R78" s="9">
        <v>0</v>
      </c>
      <c r="S78" s="8" t="s">
        <v>0</v>
      </c>
      <c r="T78" s="9">
        <v>0</v>
      </c>
      <c r="U78" s="8" t="s">
        <v>0</v>
      </c>
      <c r="V78" s="9">
        <v>0</v>
      </c>
      <c r="W78" s="8" t="s">
        <v>0</v>
      </c>
      <c r="X78" s="9">
        <v>0</v>
      </c>
      <c r="Y78" s="8" t="s">
        <v>0</v>
      </c>
      <c r="Z78" s="9">
        <v>0</v>
      </c>
      <c r="AA78" s="8" t="s">
        <v>0</v>
      </c>
      <c r="AB78" s="8">
        <v>0</v>
      </c>
      <c r="AC78" s="8" t="s">
        <v>0</v>
      </c>
      <c r="AD78" s="8">
        <v>0</v>
      </c>
      <c r="AE78" s="8" t="s">
        <v>0</v>
      </c>
      <c r="AF78" s="8">
        <v>0</v>
      </c>
      <c r="AG78" s="8" t="s">
        <v>0</v>
      </c>
      <c r="AH78" s="8">
        <v>0</v>
      </c>
      <c r="AI78" s="8" t="s">
        <v>0</v>
      </c>
      <c r="AJ78" s="9" t="s">
        <v>282</v>
      </c>
      <c r="AK78" s="8" t="s">
        <v>0</v>
      </c>
      <c r="AL78" s="8">
        <v>0</v>
      </c>
      <c r="AM78" s="8" t="s">
        <v>0</v>
      </c>
      <c r="AN78" s="8">
        <v>0</v>
      </c>
      <c r="AO78" s="8" t="s">
        <v>0</v>
      </c>
      <c r="AP78" s="8">
        <v>0</v>
      </c>
      <c r="AQ78" s="8" t="s">
        <v>0</v>
      </c>
      <c r="AR78" s="9">
        <v>0</v>
      </c>
      <c r="AS78" s="8" t="s">
        <v>0</v>
      </c>
      <c r="AT78" s="9">
        <v>0</v>
      </c>
      <c r="AU78" s="8" t="s">
        <v>0</v>
      </c>
      <c r="AV78" s="9">
        <v>0</v>
      </c>
      <c r="AW78" s="8" t="s">
        <v>0</v>
      </c>
      <c r="AX78" s="9">
        <v>0</v>
      </c>
      <c r="AY78" s="8" t="s">
        <v>0</v>
      </c>
      <c r="AZ78" s="9">
        <v>0</v>
      </c>
      <c r="BA78" s="8" t="s">
        <v>0</v>
      </c>
      <c r="BB78" s="9">
        <v>0</v>
      </c>
      <c r="BC78" s="8" t="s">
        <v>0</v>
      </c>
      <c r="BD78" s="9">
        <v>0</v>
      </c>
      <c r="BE78" s="8" t="s">
        <v>0</v>
      </c>
      <c r="BF78" s="9">
        <v>0</v>
      </c>
      <c r="BG78" s="8" t="s">
        <v>0</v>
      </c>
      <c r="BH78" s="8">
        <v>0</v>
      </c>
      <c r="BI78" s="8" t="s">
        <v>0</v>
      </c>
      <c r="BJ78" s="8">
        <v>0</v>
      </c>
      <c r="BK78" s="8" t="s">
        <v>0</v>
      </c>
      <c r="BL78" s="8">
        <v>0</v>
      </c>
      <c r="BM78" s="8" t="s">
        <v>0</v>
      </c>
      <c r="BN78" s="8">
        <v>0</v>
      </c>
      <c r="BO78" s="8" t="s">
        <v>0</v>
      </c>
      <c r="BP78" s="8">
        <v>0</v>
      </c>
      <c r="BQ78" s="8" t="s">
        <v>0</v>
      </c>
      <c r="BR78" s="8">
        <v>0</v>
      </c>
      <c r="BS78" s="8" t="s">
        <v>0</v>
      </c>
      <c r="BT78" s="8" t="s">
        <v>0</v>
      </c>
      <c r="BU78" s="8" t="s">
        <v>0</v>
      </c>
      <c r="BV78" s="8" t="s">
        <v>0</v>
      </c>
      <c r="BW78" s="8" t="s">
        <v>0</v>
      </c>
      <c r="BX78" s="8" t="s">
        <v>0</v>
      </c>
      <c r="BY78" s="8" t="s">
        <v>0</v>
      </c>
      <c r="BZ78" s="8" t="s">
        <v>0</v>
      </c>
      <c r="CA78" s="8" t="s">
        <v>0</v>
      </c>
      <c r="CB78" s="9" t="s">
        <v>282</v>
      </c>
      <c r="CC78" s="8" t="s">
        <v>0</v>
      </c>
      <c r="CD78" s="8">
        <v>0</v>
      </c>
      <c r="CE78" s="8" t="s">
        <v>0</v>
      </c>
      <c r="CF78" s="8">
        <v>0</v>
      </c>
      <c r="CG78" s="8" t="s">
        <v>0</v>
      </c>
      <c r="CH78" s="8">
        <v>0</v>
      </c>
      <c r="CI78" s="8" t="s">
        <v>0</v>
      </c>
      <c r="CJ78" s="8">
        <v>0</v>
      </c>
      <c r="CK78" s="8" t="s">
        <v>0</v>
      </c>
      <c r="CL78" s="8">
        <v>0</v>
      </c>
      <c r="CM78" s="8" t="s">
        <v>0</v>
      </c>
      <c r="CN78" s="8">
        <v>0</v>
      </c>
      <c r="CO78" s="8" t="s">
        <v>0</v>
      </c>
      <c r="CP78" s="8">
        <v>0</v>
      </c>
      <c r="DJ78" s="2"/>
      <c r="DK78" s="2"/>
    </row>
    <row r="79" spans="1:115" s="7" customFormat="1" ht="78.75">
      <c r="A79" s="11" t="s">
        <v>308</v>
      </c>
      <c r="B79" s="10" t="s">
        <v>309</v>
      </c>
      <c r="C79" s="8" t="s">
        <v>0</v>
      </c>
      <c r="D79" s="8">
        <v>0</v>
      </c>
      <c r="E79" s="8" t="s">
        <v>0</v>
      </c>
      <c r="F79" s="9">
        <v>0</v>
      </c>
      <c r="G79" s="8" t="s">
        <v>0</v>
      </c>
      <c r="H79" s="9">
        <v>0</v>
      </c>
      <c r="I79" s="8" t="s">
        <v>0</v>
      </c>
      <c r="J79" s="9">
        <v>0</v>
      </c>
      <c r="K79" s="8" t="s">
        <v>0</v>
      </c>
      <c r="L79" s="8">
        <v>0</v>
      </c>
      <c r="M79" s="8" t="s">
        <v>0</v>
      </c>
      <c r="N79" s="8">
        <v>0</v>
      </c>
      <c r="O79" s="8" t="s">
        <v>0</v>
      </c>
      <c r="P79" s="8">
        <v>0</v>
      </c>
      <c r="Q79" s="8" t="s">
        <v>0</v>
      </c>
      <c r="R79" s="9">
        <v>0</v>
      </c>
      <c r="S79" s="8" t="s">
        <v>0</v>
      </c>
      <c r="T79" s="9">
        <v>0</v>
      </c>
      <c r="U79" s="8" t="s">
        <v>0</v>
      </c>
      <c r="V79" s="9">
        <v>0</v>
      </c>
      <c r="W79" s="8" t="s">
        <v>0</v>
      </c>
      <c r="X79" s="9">
        <v>0</v>
      </c>
      <c r="Y79" s="8" t="s">
        <v>0</v>
      </c>
      <c r="Z79" s="9">
        <v>0</v>
      </c>
      <c r="AA79" s="8" t="s">
        <v>0</v>
      </c>
      <c r="AB79" s="8">
        <v>0</v>
      </c>
      <c r="AC79" s="8" t="s">
        <v>0</v>
      </c>
      <c r="AD79" s="8">
        <v>0</v>
      </c>
      <c r="AE79" s="8" t="s">
        <v>0</v>
      </c>
      <c r="AF79" s="8">
        <v>0</v>
      </c>
      <c r="AG79" s="8" t="s">
        <v>0</v>
      </c>
      <c r="AH79" s="8">
        <v>0</v>
      </c>
      <c r="AI79" s="8" t="s">
        <v>0</v>
      </c>
      <c r="AJ79" s="9" t="s">
        <v>282</v>
      </c>
      <c r="AK79" s="8" t="s">
        <v>0</v>
      </c>
      <c r="AL79" s="8">
        <v>0</v>
      </c>
      <c r="AM79" s="8" t="s">
        <v>0</v>
      </c>
      <c r="AN79" s="8">
        <v>0</v>
      </c>
      <c r="AO79" s="8" t="s">
        <v>0</v>
      </c>
      <c r="AP79" s="8">
        <v>0</v>
      </c>
      <c r="AQ79" s="8" t="s">
        <v>0</v>
      </c>
      <c r="AR79" s="9">
        <v>0</v>
      </c>
      <c r="AS79" s="8" t="s">
        <v>0</v>
      </c>
      <c r="AT79" s="9">
        <v>0</v>
      </c>
      <c r="AU79" s="8" t="s">
        <v>0</v>
      </c>
      <c r="AV79" s="9">
        <v>0</v>
      </c>
      <c r="AW79" s="8" t="s">
        <v>0</v>
      </c>
      <c r="AX79" s="9">
        <v>0</v>
      </c>
      <c r="AY79" s="8" t="s">
        <v>0</v>
      </c>
      <c r="AZ79" s="9">
        <v>0</v>
      </c>
      <c r="BA79" s="8" t="s">
        <v>0</v>
      </c>
      <c r="BB79" s="9">
        <v>0</v>
      </c>
      <c r="BC79" s="8" t="s">
        <v>0</v>
      </c>
      <c r="BD79" s="9">
        <v>0</v>
      </c>
      <c r="BE79" s="8" t="s">
        <v>0</v>
      </c>
      <c r="BF79" s="9">
        <v>0</v>
      </c>
      <c r="BG79" s="8" t="s">
        <v>0</v>
      </c>
      <c r="BH79" s="8">
        <v>0</v>
      </c>
      <c r="BI79" s="8" t="s">
        <v>0</v>
      </c>
      <c r="BJ79" s="8">
        <v>0</v>
      </c>
      <c r="BK79" s="8" t="s">
        <v>0</v>
      </c>
      <c r="BL79" s="8">
        <v>0</v>
      </c>
      <c r="BM79" s="8" t="s">
        <v>0</v>
      </c>
      <c r="BN79" s="8">
        <v>0</v>
      </c>
      <c r="BO79" s="8" t="s">
        <v>0</v>
      </c>
      <c r="BP79" s="8">
        <v>0</v>
      </c>
      <c r="BQ79" s="8" t="s">
        <v>0</v>
      </c>
      <c r="BR79" s="8">
        <v>0</v>
      </c>
      <c r="BS79" s="8" t="s">
        <v>0</v>
      </c>
      <c r="BT79" s="8" t="s">
        <v>0</v>
      </c>
      <c r="BU79" s="8" t="s">
        <v>0</v>
      </c>
      <c r="BV79" s="8" t="s">
        <v>0</v>
      </c>
      <c r="BW79" s="8" t="s">
        <v>0</v>
      </c>
      <c r="BX79" s="8" t="s">
        <v>0</v>
      </c>
      <c r="BY79" s="8" t="s">
        <v>0</v>
      </c>
      <c r="BZ79" s="8" t="s">
        <v>0</v>
      </c>
      <c r="CA79" s="8" t="s">
        <v>0</v>
      </c>
      <c r="CB79" s="9" t="s">
        <v>282</v>
      </c>
      <c r="CC79" s="8" t="s">
        <v>0</v>
      </c>
      <c r="CD79" s="8">
        <v>0</v>
      </c>
      <c r="CE79" s="8" t="s">
        <v>0</v>
      </c>
      <c r="CF79" s="8">
        <v>0</v>
      </c>
      <c r="CG79" s="8" t="s">
        <v>0</v>
      </c>
      <c r="CH79" s="8">
        <v>0</v>
      </c>
      <c r="CI79" s="8" t="s">
        <v>0</v>
      </c>
      <c r="CJ79" s="8">
        <v>0</v>
      </c>
      <c r="CK79" s="8" t="s">
        <v>0</v>
      </c>
      <c r="CL79" s="8">
        <v>0</v>
      </c>
      <c r="CM79" s="8" t="s">
        <v>0</v>
      </c>
      <c r="CN79" s="8">
        <v>0</v>
      </c>
      <c r="CO79" s="8" t="s">
        <v>0</v>
      </c>
      <c r="CP79" s="8">
        <v>0</v>
      </c>
      <c r="DJ79" s="2"/>
      <c r="DK79" s="2"/>
    </row>
    <row r="80" spans="1:115" s="7" customFormat="1" ht="78.75">
      <c r="A80" s="11" t="s">
        <v>308</v>
      </c>
      <c r="B80" s="10" t="s">
        <v>307</v>
      </c>
      <c r="C80" s="8" t="s">
        <v>0</v>
      </c>
      <c r="D80" s="8">
        <v>0</v>
      </c>
      <c r="E80" s="8" t="s">
        <v>0</v>
      </c>
      <c r="F80" s="9">
        <v>0</v>
      </c>
      <c r="G80" s="8" t="s">
        <v>0</v>
      </c>
      <c r="H80" s="9">
        <v>0</v>
      </c>
      <c r="I80" s="8" t="s">
        <v>0</v>
      </c>
      <c r="J80" s="9">
        <v>0</v>
      </c>
      <c r="K80" s="8" t="s">
        <v>0</v>
      </c>
      <c r="L80" s="8">
        <v>0</v>
      </c>
      <c r="M80" s="8" t="s">
        <v>0</v>
      </c>
      <c r="N80" s="8">
        <v>0</v>
      </c>
      <c r="O80" s="8" t="s">
        <v>0</v>
      </c>
      <c r="P80" s="8">
        <v>0</v>
      </c>
      <c r="Q80" s="8" t="s">
        <v>0</v>
      </c>
      <c r="R80" s="9">
        <v>0</v>
      </c>
      <c r="S80" s="8" t="s">
        <v>0</v>
      </c>
      <c r="T80" s="9">
        <v>0</v>
      </c>
      <c r="U80" s="8" t="s">
        <v>0</v>
      </c>
      <c r="V80" s="9">
        <v>0</v>
      </c>
      <c r="W80" s="8" t="s">
        <v>0</v>
      </c>
      <c r="X80" s="9">
        <v>0</v>
      </c>
      <c r="Y80" s="8" t="s">
        <v>0</v>
      </c>
      <c r="Z80" s="9">
        <v>0</v>
      </c>
      <c r="AA80" s="8" t="s">
        <v>0</v>
      </c>
      <c r="AB80" s="8">
        <v>0</v>
      </c>
      <c r="AC80" s="8" t="s">
        <v>0</v>
      </c>
      <c r="AD80" s="8">
        <v>0</v>
      </c>
      <c r="AE80" s="8" t="s">
        <v>0</v>
      </c>
      <c r="AF80" s="8">
        <v>0</v>
      </c>
      <c r="AG80" s="8" t="s">
        <v>0</v>
      </c>
      <c r="AH80" s="8">
        <v>0</v>
      </c>
      <c r="AI80" s="8" t="s">
        <v>0</v>
      </c>
      <c r="AJ80" s="9" t="s">
        <v>282</v>
      </c>
      <c r="AK80" s="8" t="s">
        <v>0</v>
      </c>
      <c r="AL80" s="8">
        <v>0</v>
      </c>
      <c r="AM80" s="8" t="s">
        <v>0</v>
      </c>
      <c r="AN80" s="8">
        <v>0</v>
      </c>
      <c r="AO80" s="8" t="s">
        <v>0</v>
      </c>
      <c r="AP80" s="8">
        <v>0</v>
      </c>
      <c r="AQ80" s="8" t="s">
        <v>0</v>
      </c>
      <c r="AR80" s="9">
        <v>0</v>
      </c>
      <c r="AS80" s="8" t="s">
        <v>0</v>
      </c>
      <c r="AT80" s="9">
        <v>0</v>
      </c>
      <c r="AU80" s="8" t="s">
        <v>0</v>
      </c>
      <c r="AV80" s="9">
        <v>0</v>
      </c>
      <c r="AW80" s="8" t="s">
        <v>0</v>
      </c>
      <c r="AX80" s="9">
        <v>0</v>
      </c>
      <c r="AY80" s="8" t="s">
        <v>0</v>
      </c>
      <c r="AZ80" s="9">
        <v>0</v>
      </c>
      <c r="BA80" s="8" t="s">
        <v>0</v>
      </c>
      <c r="BB80" s="9">
        <v>0</v>
      </c>
      <c r="BC80" s="8" t="s">
        <v>0</v>
      </c>
      <c r="BD80" s="9">
        <v>0</v>
      </c>
      <c r="BE80" s="8" t="s">
        <v>0</v>
      </c>
      <c r="BF80" s="9">
        <v>0</v>
      </c>
      <c r="BG80" s="8" t="s">
        <v>0</v>
      </c>
      <c r="BH80" s="8">
        <v>0</v>
      </c>
      <c r="BI80" s="8" t="s">
        <v>0</v>
      </c>
      <c r="BJ80" s="8">
        <v>0</v>
      </c>
      <c r="BK80" s="8" t="s">
        <v>0</v>
      </c>
      <c r="BL80" s="8">
        <v>0</v>
      </c>
      <c r="BM80" s="8" t="s">
        <v>0</v>
      </c>
      <c r="BN80" s="8">
        <v>0</v>
      </c>
      <c r="BO80" s="8" t="s">
        <v>0</v>
      </c>
      <c r="BP80" s="8">
        <v>0</v>
      </c>
      <c r="BQ80" s="8" t="s">
        <v>0</v>
      </c>
      <c r="BR80" s="8">
        <v>0</v>
      </c>
      <c r="BS80" s="8" t="s">
        <v>0</v>
      </c>
      <c r="BT80" s="8" t="s">
        <v>0</v>
      </c>
      <c r="BU80" s="8" t="s">
        <v>0</v>
      </c>
      <c r="BV80" s="8" t="s">
        <v>0</v>
      </c>
      <c r="BW80" s="8" t="s">
        <v>0</v>
      </c>
      <c r="BX80" s="8" t="s">
        <v>0</v>
      </c>
      <c r="BY80" s="8" t="s">
        <v>0</v>
      </c>
      <c r="BZ80" s="8" t="s">
        <v>0</v>
      </c>
      <c r="CA80" s="8" t="s">
        <v>0</v>
      </c>
      <c r="CB80" s="9" t="s">
        <v>282</v>
      </c>
      <c r="CC80" s="8" t="s">
        <v>0</v>
      </c>
      <c r="CD80" s="8">
        <v>0</v>
      </c>
      <c r="CE80" s="8" t="s">
        <v>0</v>
      </c>
      <c r="CF80" s="8">
        <v>0</v>
      </c>
      <c r="CG80" s="8" t="s">
        <v>0</v>
      </c>
      <c r="CH80" s="8">
        <v>0</v>
      </c>
      <c r="CI80" s="8" t="s">
        <v>0</v>
      </c>
      <c r="CJ80" s="8">
        <v>0</v>
      </c>
      <c r="CK80" s="8" t="s">
        <v>0</v>
      </c>
      <c r="CL80" s="8">
        <v>0</v>
      </c>
      <c r="CM80" s="8" t="s">
        <v>0</v>
      </c>
      <c r="CN80" s="8">
        <v>0</v>
      </c>
      <c r="CO80" s="8" t="s">
        <v>0</v>
      </c>
      <c r="CP80" s="8">
        <v>0</v>
      </c>
      <c r="DJ80" s="2"/>
      <c r="DK80" s="2"/>
    </row>
    <row r="81" spans="1:115" s="7" customFormat="1" ht="31.5">
      <c r="A81" s="16" t="s">
        <v>303</v>
      </c>
      <c r="B81" s="18" t="s">
        <v>306</v>
      </c>
      <c r="C81" s="14">
        <f>IF((COUNTIF(C82:C84,"нд"))=(COUNTA(C82:C84)),"нд",SUMIF(C82:C84,"&gt;0",C82:C84))</f>
        <v>0</v>
      </c>
      <c r="D81" s="14">
        <f>IF((COUNTIF(D82:D84,"нд"))=(COUNTA(D82:D84)),"нд",SUMIF(D82:D84,"&gt;0",D82:D84))</f>
        <v>0</v>
      </c>
      <c r="E81" s="14">
        <f>IF((COUNTIF(E82:E84,"нд"))=(COUNTA(E82:E84)),"нд",SUMIF(E82:E84,"&gt;0",E82:E84))</f>
        <v>0</v>
      </c>
      <c r="F81" s="14">
        <f>IF((COUNTIF(F82:F84,"нд"))=(COUNTA(F82:F84)),"нд",SUMIF(F82:F84,"&gt;0",F82:F84))</f>
        <v>0</v>
      </c>
      <c r="G81" s="14">
        <f>IF((COUNTIF(G82:G84,"нд"))=(COUNTA(G82:G84)),"нд",SUMIF(G82:G84,"&gt;0",G82:G84))</f>
        <v>0</v>
      </c>
      <c r="H81" s="14">
        <f>IF((COUNTIF(H82:H84,"нд"))=(COUNTA(H82:H84)),"нд",SUMIF(H82:H84,"&gt;0",H82:H84))</f>
        <v>0</v>
      </c>
      <c r="I81" s="14">
        <f>IF((COUNTIF(I82:I84,"нд"))=(COUNTA(I82:I84)),"нд",SUMIF(I82:I84,"&gt;0",I82:I84))</f>
        <v>0</v>
      </c>
      <c r="J81" s="14">
        <f>IF((COUNTIF(J82:J84,"нд"))=(COUNTA(J82:J84)),"нд",SUMIF(J82:J84,"&gt;0",J82:J84))</f>
        <v>0</v>
      </c>
      <c r="K81" s="14">
        <f>IF((COUNTIF(K82:K84,"нд"))=(COUNTA(K82:K84)),"нд",SUMIF(K82:K84,"&gt;0",K82:K84))</f>
        <v>0</v>
      </c>
      <c r="L81" s="14">
        <f>IF((COUNTIF(L82:L84,"нд"))=(COUNTA(L82:L84)),"нд",SUMIF(L82:L84,"&gt;0",L82:L84))</f>
        <v>0</v>
      </c>
      <c r="M81" s="14">
        <f>IF((COUNTIF(M82:M84,"нд"))=(COUNTA(M82:M84)),"нд",SUMIF(M82:M84,"&gt;0",M82:M84))</f>
        <v>0</v>
      </c>
      <c r="N81" s="14">
        <f>IF((COUNTIF(N82:N84,"нд"))=(COUNTA(N82:N84)),"нд",SUMIF(N82:N84,"&gt;0",N82:N84))</f>
        <v>0</v>
      </c>
      <c r="O81" s="14">
        <f>IF((COUNTIF(O82:O84,"нд"))=(COUNTA(O82:O84)),"нд",SUMIF(O82:O84,"&gt;0",O82:O84))</f>
        <v>0</v>
      </c>
      <c r="P81" s="14">
        <f>IF((COUNTIF(P82:P84,"нд"))=(COUNTA(P82:P84)),"нд",SUMIF(P82:P84,"&gt;0",P82:P84))</f>
        <v>0</v>
      </c>
      <c r="Q81" s="14">
        <f>IF((COUNTIF(Q82:Q84,"нд"))=(COUNTA(Q82:Q84)),"нд",SUMIF(Q82:Q84,"&gt;0",Q82:Q84))</f>
        <v>0</v>
      </c>
      <c r="R81" s="14">
        <f>IF((COUNTIF(R82:R84,"нд"))=(COUNTA(R82:R84)),"нд",SUMIF(R82:R84,"&gt;0",R82:R84))</f>
        <v>0</v>
      </c>
      <c r="S81" s="14">
        <f>IF((COUNTIF(S82:S84,"нд"))=(COUNTA(S82:S84)),"нд",SUMIF(S82:S84,"&gt;0",S82:S84))</f>
        <v>0</v>
      </c>
      <c r="T81" s="14">
        <f>IF((COUNTIF(T82:T84,"нд"))=(COUNTA(T82:T84)),"нд",SUMIF(T82:T84,"&gt;0",T82:T84))</f>
        <v>0</v>
      </c>
      <c r="U81" s="14">
        <f>IF((COUNTIF(U82:U84,"нд"))=(COUNTA(U82:U84)),"нд",SUMIF(U82:U84,"&gt;0",U82:U84))</f>
        <v>0</v>
      </c>
      <c r="V81" s="14">
        <f>IF((COUNTIF(V82:V84,"нд"))=(COUNTA(V82:V84)),"нд",SUMIF(V82:V84,"&gt;0",V82:V84))</f>
        <v>0</v>
      </c>
      <c r="W81" s="14">
        <f>IF((COUNTIF(W82:W84,"нд"))=(COUNTA(W82:W84)),"нд",SUMIF(W82:W84,"&gt;0",W82:W84))</f>
        <v>0</v>
      </c>
      <c r="X81" s="14">
        <f>IF((COUNTIF(X82:X84,"нд"))=(COUNTA(X82:X84)),"нд",SUMIF(X82:X84,"&gt;0",X82:X84))</f>
        <v>0</v>
      </c>
      <c r="Y81" s="14">
        <f>IF((COUNTIF(Y82:Y84,"нд"))=(COUNTA(Y82:Y84)),"нд",SUMIF(Y82:Y84,"&gt;0",Y82:Y84))</f>
        <v>0</v>
      </c>
      <c r="Z81" s="14">
        <f>IF((COUNTIF(Z82:Z84,"нд"))=(COUNTA(Z82:Z84)),"нд",SUMIF(Z82:Z84,"&gt;0",Z82:Z84))</f>
        <v>0</v>
      </c>
      <c r="AA81" s="14">
        <f>IF((COUNTIF(AA82:AA84,"нд"))=(COUNTA(AA82:AA84)),"нд",SUMIF(AA82:AA84,"&gt;0",AA82:AA84))</f>
        <v>0</v>
      </c>
      <c r="AB81" s="14">
        <f>IF((COUNTIF(AB82:AB84,"нд"))=(COUNTA(AB82:AB84)),"нд",SUMIF(AB82:AB84,"&gt;0",AB82:AB84))</f>
        <v>0</v>
      </c>
      <c r="AC81" s="14">
        <f>IF((COUNTIF(AC82:AC84,"нд"))=(COUNTA(AC82:AC84)),"нд",SUMIF(AC82:AC84,"&gt;0",AC82:AC84))</f>
        <v>0</v>
      </c>
      <c r="AD81" s="14">
        <f>IF((COUNTIF(AD82:AD84,"нд"))=(COUNTA(AD82:AD84)),"нд",SUMIF(AD82:AD84,"&gt;0",AD82:AD84))</f>
        <v>0</v>
      </c>
      <c r="AE81" s="14">
        <f>IF((COUNTIF(AE82:AE84,"нд"))=(COUNTA(AE82:AE84)),"нд",SUMIF(AE82:AE84,"&gt;0",AE82:AE84))</f>
        <v>0</v>
      </c>
      <c r="AF81" s="14">
        <f>IF((COUNTIF(AF82:AF84,"нд"))=(COUNTA(AF82:AF84)),"нд",SUMIF(AF82:AF84,"&gt;0",AF82:AF84))</f>
        <v>0</v>
      </c>
      <c r="AG81" s="14">
        <f>IF((COUNTIF(AG82:AG84,"нд"))=(COUNTA(AG82:AG84)),"нд",SUMIF(AG82:AG84,"&gt;0",AG82:AG84))</f>
        <v>0</v>
      </c>
      <c r="AH81" s="14">
        <f>IF((COUNTIF(AH82:AH84,"нд"))=(COUNTA(AH82:AH84)),"нд",SUMIF(AH82:AH84,"&gt;0",AH82:AH84))</f>
        <v>0</v>
      </c>
      <c r="AI81" s="14">
        <f>IF((COUNTIF(AI82:AI84,"нд"))=(COUNTA(AI82:AI84)),"нд",SUMIF(AI82:AI84,"&gt;0",AI82:AI84))</f>
        <v>0</v>
      </c>
      <c r="AJ81" s="14">
        <f>IF((COUNTIF(AJ82:AJ84,"нд"))=(COUNTA(AJ82:AJ84)),"нд",SUMIF(AJ82:AJ84,"&gt;0",AJ82:AJ84))</f>
        <v>0</v>
      </c>
      <c r="AK81" s="14">
        <f>IF((COUNTIF(AK82:AK84,"нд"))=(COUNTA(AK82:AK84)),"нд",SUMIF(AK82:AK84,"&gt;0",AK82:AK84))</f>
        <v>0</v>
      </c>
      <c r="AL81" s="14">
        <f>IF((COUNTIF(AL82:AL84,"нд"))=(COUNTA(AL82:AL84)),"нд",SUMIF(AL82:AL84,"&gt;0",AL82:AL84))</f>
        <v>0</v>
      </c>
      <c r="AM81" s="14">
        <f>IF((COUNTIF(AM82:AM84,"нд"))=(COUNTA(AM82:AM84)),"нд",SUMIF(AM82:AM84,"&gt;0",AM82:AM84))</f>
        <v>0</v>
      </c>
      <c r="AN81" s="14">
        <f>IF((COUNTIF(AN82:AN84,"нд"))=(COUNTA(AN82:AN84)),"нд",SUMIF(AN82:AN84,"&gt;0",AN82:AN84))</f>
        <v>0</v>
      </c>
      <c r="AO81" s="14" t="str">
        <f>IF((COUNTIF(AO82:AO84,"нд"))=(COUNTA(AO82:AO84)),"нд",SUMIF(AO82:AO84,"&gt;0",AO82:AO84))</f>
        <v>нд</v>
      </c>
      <c r="AP81" s="14" t="str">
        <f>IF((COUNTIF(AP82:AP84,"нд"))=(COUNTA(AP82:AP84)),"нд",SUMIF(AP82:AP84,"&gt;0",AP82:AP84))</f>
        <v>нд</v>
      </c>
      <c r="AQ81" s="14">
        <f>IF((COUNTIF(AQ82:AQ84,"нд"))=(COUNTA(AQ82:AQ84)),"нд",SUMIF(AQ82:AQ84,"&gt;0",AQ82:AQ84))</f>
        <v>0</v>
      </c>
      <c r="AR81" s="14">
        <f>IF((COUNTIF(AR82:AR84,"нд"))=(COUNTA(AR82:AR84)),"нд",SUMIF(AR82:AR84,"&gt;0",AR82:AR84))</f>
        <v>0</v>
      </c>
      <c r="AS81" s="14">
        <f>IF((COUNTIF(AS82:AS84,"нд"))=(COUNTA(AS82:AS84)),"нд",SUMIF(AS82:AS84,"&gt;0",AS82:AS84))</f>
        <v>0</v>
      </c>
      <c r="AT81" s="14">
        <f>IF((COUNTIF(AT82:AT84,"нд"))=(COUNTA(AT82:AT84)),"нд",SUMIF(AT82:AT84,"&gt;0",AT82:AT84))</f>
        <v>0</v>
      </c>
      <c r="AU81" s="14">
        <f>IF((COUNTIF(AU82:AU84,"нд"))=(COUNTA(AU82:AU84)),"нд",SUMIF(AU82:AU84,"&gt;0",AU82:AU84))</f>
        <v>0</v>
      </c>
      <c r="AV81" s="14">
        <f>IF((COUNTIF(AV82:AV84,"нд"))=(COUNTA(AV82:AV84)),"нд",SUMIF(AV82:AV84,"&gt;0",AV82:AV84))</f>
        <v>0</v>
      </c>
      <c r="AW81" s="14">
        <f>IF((COUNTIF(AW82:AW84,"нд"))=(COUNTA(AW82:AW84)),"нд",SUMIF(AW82:AW84,"&gt;0",AW82:AW84))</f>
        <v>0</v>
      </c>
      <c r="AX81" s="14">
        <f>IF((COUNTIF(AX82:AX84,"нд"))=(COUNTA(AX82:AX84)),"нд",SUMIF(AX82:AX84,"&gt;0",AX82:AX84))</f>
        <v>0</v>
      </c>
      <c r="AY81" s="14">
        <f>IF((COUNTIF(AY82:AY84,"нд"))=(COUNTA(AY82:AY84)),"нд",SUMIF(AY82:AY84,"&gt;0",AY82:AY84))</f>
        <v>0</v>
      </c>
      <c r="AZ81" s="14">
        <f>IF((COUNTIF(AZ82:AZ84,"нд"))=(COUNTA(AZ82:AZ84)),"нд",SUMIF(AZ82:AZ84,"&gt;0",AZ82:AZ84))</f>
        <v>0</v>
      </c>
      <c r="BA81" s="14">
        <f>IF((COUNTIF(BA82:BA84,"нд"))=(COUNTA(BA82:BA84)),"нд",SUMIF(BA82:BA84,"&gt;0",BA82:BA84))</f>
        <v>0</v>
      </c>
      <c r="BB81" s="14">
        <f>IF((COUNTIF(BB82:BB84,"нд"))=(COUNTA(BB82:BB84)),"нд",SUMIF(BB82:BB84,"&gt;0",BB82:BB84))</f>
        <v>0</v>
      </c>
      <c r="BC81" s="14">
        <f>IF((COUNTIF(BC82:BC84,"нд"))=(COUNTA(BC82:BC84)),"нд",SUMIF(BC82:BC84,"&gt;0",BC82:BC84))</f>
        <v>0</v>
      </c>
      <c r="BD81" s="14">
        <f>IF((COUNTIF(BD82:BD84,"нд"))=(COUNTA(BD82:BD84)),"нд",SUMIF(BD82:BD84,"&gt;0",BD82:BD84))</f>
        <v>0</v>
      </c>
      <c r="BE81" s="14">
        <f>IF((COUNTIF(BE82:BE84,"нд"))=(COUNTA(BE82:BE84)),"нд",SUMIF(BE82:BE84,"&gt;0",BE82:BE84))</f>
        <v>0</v>
      </c>
      <c r="BF81" s="14">
        <f>IF((COUNTIF(BF82:BF84,"нд"))=(COUNTA(BF82:BF84)),"нд",SUMIF(BF82:BF84,"&gt;0",BF82:BF84))</f>
        <v>0</v>
      </c>
      <c r="BG81" s="14">
        <f>IF((COUNTIF(BG82:BG84,"нд"))=(COUNTA(BG82:BG84)),"нд",SUMIF(BG82:BG84,"&gt;0",BG82:BG84))</f>
        <v>0</v>
      </c>
      <c r="BH81" s="14">
        <f>IF((COUNTIF(BH82:BH84,"нд"))=(COUNTA(BH82:BH84)),"нд",SUMIF(BH82:BH84,"&gt;0",BH82:BH84))</f>
        <v>0</v>
      </c>
      <c r="BI81" s="14">
        <f>IF((COUNTIF(BI82:BI84,"нд"))=(COUNTA(BI82:BI84)),"нд",SUMIF(BI82:BI84,"&gt;0",BI82:BI84))</f>
        <v>0</v>
      </c>
      <c r="BJ81" s="14">
        <f>IF((COUNTIF(BJ82:BJ84,"нд"))=(COUNTA(BJ82:BJ84)),"нд",SUMIF(BJ82:BJ84,"&gt;0",BJ82:BJ84))</f>
        <v>0</v>
      </c>
      <c r="BK81" s="14">
        <f>IF((COUNTIF(BK82:BK84,"нд"))=(COUNTA(BK82:BK84)),"нд",SUMIF(BK82:BK84,"&gt;0",BK82:BK84))</f>
        <v>0</v>
      </c>
      <c r="BL81" s="14">
        <f>IF((COUNTIF(BL82:BL84,"нд"))=(COUNTA(BL82:BL84)),"нд",SUMIF(BL82:BL84,"&gt;0",BL82:BL84))</f>
        <v>0</v>
      </c>
      <c r="BM81" s="14">
        <f>IF((COUNTIF(BM82:BM84,"нд"))=(COUNTA(BM82:BM84)),"нд",SUMIF(BM82:BM84,"&gt;0",BM82:BM84))</f>
        <v>0</v>
      </c>
      <c r="BN81" s="14">
        <f>IF((COUNTIF(BN82:BN84,"нд"))=(COUNTA(BN82:BN84)),"нд",SUMIF(BN82:BN84,"&gt;0",BN82:BN84))</f>
        <v>0</v>
      </c>
      <c r="BO81" s="14">
        <f>IF((COUNTIF(BO82:BO84,"нд"))=(COUNTA(BO82:BO84)),"нд",SUMIF(BO82:BO84,"&gt;0",BO82:BO84))</f>
        <v>0</v>
      </c>
      <c r="BP81" s="14">
        <f>IF((COUNTIF(BP82:BP84,"нд"))=(COUNTA(BP82:BP84)),"нд",SUMIF(BP82:BP84,"&gt;0",BP82:BP84))</f>
        <v>0</v>
      </c>
      <c r="BQ81" s="14">
        <f>IF((COUNTIF(BQ82:BQ84,"нд"))=(COUNTA(BQ82:BQ84)),"нд",SUMIF(BQ82:BQ84,"&gt;0",BQ82:BQ84))</f>
        <v>0</v>
      </c>
      <c r="BR81" s="14">
        <f>IF((COUNTIF(BR82:BR84,"нд"))=(COUNTA(BR82:BR84)),"нд",SUMIF(BR82:BR84,"&gt;0",BR82:BR84))</f>
        <v>0</v>
      </c>
      <c r="BS81" s="14" t="str">
        <f>IF((COUNTIF(BS82:BS84,"нд"))=(COUNTA(BS82:BS84)),"нд",SUMIF(BS82:BS84,"&gt;0",BS82:BS84))</f>
        <v>нд</v>
      </c>
      <c r="BT81" s="14" t="str">
        <f>IF((COUNTIF(BT82:BT84,"нд"))=(COUNTA(BT82:BT84)),"нд",SUMIF(BT82:BT84,"&gt;0",BT82:BT84))</f>
        <v>нд</v>
      </c>
      <c r="BU81" s="14" t="str">
        <f>IF((COUNTIF(BU82:BU84,"нд"))=(COUNTA(BU82:BU84)),"нд",SUMIF(BU82:BU84,"&gt;0",BU82:BU84))</f>
        <v>нд</v>
      </c>
      <c r="BV81" s="14" t="str">
        <f>IF((COUNTIF(BV82:BV84,"нд"))=(COUNTA(BV82:BV84)),"нд",SUMIF(BV82:BV84,"&gt;0",BV82:BV84))</f>
        <v>нд</v>
      </c>
      <c r="BW81" s="14" t="str">
        <f>IF((COUNTIF(BW82:BW84,"нд"))=(COUNTA(BW82:BW84)),"нд",SUMIF(BW82:BW84,"&gt;0",BW82:BW84))</f>
        <v>нд</v>
      </c>
      <c r="BX81" s="14" t="str">
        <f>IF((COUNTIF(BX82:BX84,"нд"))=(COUNTA(BX82:BX84)),"нд",SUMIF(BX82:BX84,"&gt;0",BX82:BX84))</f>
        <v>нд</v>
      </c>
      <c r="BY81" s="14" t="str">
        <f>IF((COUNTIF(BY82:BY84,"нд"))=(COUNTA(BY82:BY84)),"нд",SUMIF(BY82:BY84,"&gt;0",BY82:BY84))</f>
        <v>нд</v>
      </c>
      <c r="BZ81" s="14" t="str">
        <f>IF((COUNTIF(BZ82:BZ84,"нд"))=(COUNTA(BZ82:BZ84)),"нд",SUMIF(BZ82:BZ84,"&gt;0",BZ82:BZ84))</f>
        <v>нд</v>
      </c>
      <c r="CA81" s="14">
        <f>IF((COUNTIF(CA82:CA84,"нд"))=(COUNTA(CA82:CA84)),"нд",SUMIF(CA82:CA84,"&gt;0",CA82:CA84))</f>
        <v>0</v>
      </c>
      <c r="CB81" s="14">
        <f>IF((COUNTIF(CB82:CB84,"нд"))=(COUNTA(CB82:CB84)),"нд",SUMIF(CB82:CB84,"&gt;0",CB82:CB84))</f>
        <v>0</v>
      </c>
      <c r="CC81" s="14">
        <f>IF((COUNTIF(CC82:CC84,"нд"))=(COUNTA(CC82:CC84)),"нд",SUMIF(CC82:CC84,"&gt;0",CC82:CC84))</f>
        <v>0</v>
      </c>
      <c r="CD81" s="14">
        <f>IF((COUNTIF(CD82:CD84,"нд"))=(COUNTA(CD82:CD84)),"нд",SUMIF(CD82:CD84,"&gt;0",CD82:CD84))</f>
        <v>0</v>
      </c>
      <c r="CE81" s="14">
        <f>IF((COUNTIF(CE82:CE84,"нд"))=(COUNTA(CE82:CE84)),"нд",SUMIF(CE82:CE84,"&gt;0",CE82:CE84))</f>
        <v>0</v>
      </c>
      <c r="CF81" s="14">
        <f>IF((COUNTIF(CF82:CF84,"нд"))=(COUNTA(CF82:CF84)),"нд",SUMIF(CF82:CF84,"&gt;0",CF82:CF84))</f>
        <v>0</v>
      </c>
      <c r="CG81" s="14">
        <f>IF((COUNTIF(CG82:CG84,"нд"))=(COUNTA(CG82:CG84)),"нд",SUMIF(CG82:CG84,"&gt;0",CG82:CG84))</f>
        <v>0</v>
      </c>
      <c r="CH81" s="14">
        <f>IF((COUNTIF(CH82:CH84,"нд"))=(COUNTA(CH82:CH84)),"нд",SUMIF(CH82:CH84,"&gt;0",CH82:CH84))</f>
        <v>0</v>
      </c>
      <c r="CI81" s="14">
        <f>IF((COUNTIF(CI82:CI84,"нд"))=(COUNTA(CI82:CI84)),"нд",SUMIF(CI82:CI84,"&gt;0",CI82:CI84))</f>
        <v>0</v>
      </c>
      <c r="CJ81" s="14">
        <f>IF((COUNTIF(CJ82:CJ84,"нд"))=(COUNTA(CJ82:CJ84)),"нд",SUMIF(CJ82:CJ84,"&gt;0",CJ82:CJ84))</f>
        <v>0</v>
      </c>
      <c r="CK81" s="14">
        <f>IF((COUNTIF(CK82:CK84,"нд"))=(COUNTA(CK82:CK84)),"нд",SUMIF(CK82:CK84,"&gt;0",CK82:CK84))</f>
        <v>0</v>
      </c>
      <c r="CL81" s="14">
        <f>IF((COUNTIF(CL82:CL84,"нд"))=(COUNTA(CL82:CL84)),"нд",SUMIF(CL82:CL84,"&gt;0",CL82:CL84))</f>
        <v>0</v>
      </c>
      <c r="CM81" s="14">
        <f>IF((COUNTIF(CM82:CM84,"нд"))=(COUNTA(CM82:CM84)),"нд",SUMIF(CM82:CM84,"&gt;0",CM82:CM84))</f>
        <v>0</v>
      </c>
      <c r="CN81" s="14">
        <f>IF((COUNTIF(CN82:CN84,"нд"))=(COUNTA(CN82:CN84)),"нд",SUMIF(CN82:CN84,"&gt;0",CN82:CN84))</f>
        <v>0</v>
      </c>
      <c r="CO81" s="14">
        <f>IF((COUNTIF(CO82:CO84,"нд"))=(COUNTA(CO82:CO84)),"нд",SUMIF(CO82:CO84,"&gt;0",CO82:CO84))</f>
        <v>0</v>
      </c>
      <c r="CP81" s="14">
        <f>IF((COUNTIF(CP82:CP84,"нд"))=(COUNTA(CP82:CP84)),"нд",SUMIF(CP82:CP84,"&gt;0",CP82:CP84))</f>
        <v>0</v>
      </c>
      <c r="DJ81" s="2"/>
      <c r="DK81" s="2"/>
    </row>
    <row r="82" spans="1:115" s="7" customFormat="1" ht="63">
      <c r="A82" s="16" t="s">
        <v>303</v>
      </c>
      <c r="B82" s="18" t="s">
        <v>305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0</v>
      </c>
      <c r="AP82" s="14" t="s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 t="s">
        <v>0</v>
      </c>
      <c r="BT82" s="14" t="s">
        <v>0</v>
      </c>
      <c r="BU82" s="14" t="s">
        <v>0</v>
      </c>
      <c r="BV82" s="14" t="s">
        <v>0</v>
      </c>
      <c r="BW82" s="14" t="s">
        <v>0</v>
      </c>
      <c r="BX82" s="14" t="s">
        <v>0</v>
      </c>
      <c r="BY82" s="14" t="s">
        <v>0</v>
      </c>
      <c r="BZ82" s="14" t="s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DJ82" s="2"/>
      <c r="DK82" s="2"/>
    </row>
    <row r="83" spans="1:115" s="7" customFormat="1" ht="63">
      <c r="A83" s="16" t="s">
        <v>303</v>
      </c>
      <c r="B83" s="18" t="s">
        <v>304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0</v>
      </c>
      <c r="AP83" s="14" t="s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 t="s">
        <v>0</v>
      </c>
      <c r="BT83" s="14" t="s">
        <v>0</v>
      </c>
      <c r="BU83" s="14" t="s">
        <v>0</v>
      </c>
      <c r="BV83" s="14" t="s">
        <v>0</v>
      </c>
      <c r="BW83" s="14" t="s">
        <v>0</v>
      </c>
      <c r="BX83" s="14" t="s">
        <v>0</v>
      </c>
      <c r="BY83" s="14" t="s">
        <v>0</v>
      </c>
      <c r="BZ83" s="14" t="s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DJ83" s="2"/>
      <c r="DK83" s="2"/>
    </row>
    <row r="84" spans="1:115" s="7" customFormat="1" ht="63">
      <c r="A84" s="16" t="s">
        <v>303</v>
      </c>
      <c r="B84" s="18" t="s">
        <v>302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0</v>
      </c>
      <c r="AP84" s="14" t="s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 t="s">
        <v>0</v>
      </c>
      <c r="BT84" s="14" t="s">
        <v>0</v>
      </c>
      <c r="BU84" s="14" t="s">
        <v>0</v>
      </c>
      <c r="BV84" s="14" t="s">
        <v>0</v>
      </c>
      <c r="BW84" s="14" t="s">
        <v>0</v>
      </c>
      <c r="BX84" s="14" t="s">
        <v>0</v>
      </c>
      <c r="BY84" s="14" t="s">
        <v>0</v>
      </c>
      <c r="BZ84" s="14" t="s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DJ84" s="2"/>
      <c r="DK84" s="2"/>
    </row>
    <row r="85" spans="1:115" s="7" customFormat="1" ht="63">
      <c r="A85" s="16" t="s">
        <v>301</v>
      </c>
      <c r="B85" s="18" t="s">
        <v>300</v>
      </c>
      <c r="C85" s="14">
        <f>IF((COUNTIF(C86:C87,"нд"))=(COUNTA(C86:C87)),"нд",SUMIF(C86:C87,"&gt;0",C86:C87))</f>
        <v>0</v>
      </c>
      <c r="D85" s="14">
        <f>IF((COUNTIF(D86:D87,"нд"))=(COUNTA(D86:D87)),"нд",SUMIF(D86:D87,"&gt;0",D86:D87))</f>
        <v>0</v>
      </c>
      <c r="E85" s="14">
        <f>IF((COUNTIF(E86:E87,"нд"))=(COUNTA(E86:E87)),"нд",SUMIF(E86:E87,"&gt;0",E86:E87))</f>
        <v>0</v>
      </c>
      <c r="F85" s="14">
        <f>IF((COUNTIF(F86:F87,"нд"))=(COUNTA(F86:F87)),"нд",SUMIF(F86:F87,"&gt;0",F86:F87))</f>
        <v>0</v>
      </c>
      <c r="G85" s="14">
        <f>IF((COUNTIF(G86:G87,"нд"))=(COUNTA(G86:G87)),"нд",SUMIF(G86:G87,"&gt;0",G86:G87))</f>
        <v>0</v>
      </c>
      <c r="H85" s="14">
        <f>IF((COUNTIF(H86:H87,"нд"))=(COUNTA(H86:H87)),"нд",SUMIF(H86:H87,"&gt;0",H86:H87))</f>
        <v>0</v>
      </c>
      <c r="I85" s="14">
        <f>IF((COUNTIF(I86:I87,"нд"))=(COUNTA(I86:I87)),"нд",SUMIF(I86:I87,"&gt;0",I86:I87))</f>
        <v>0</v>
      </c>
      <c r="J85" s="14">
        <f>IF((COUNTIF(J86:J87,"нд"))=(COUNTA(J86:J87)),"нд",SUMIF(J86:J87,"&gt;0",J86:J87))</f>
        <v>0</v>
      </c>
      <c r="K85" s="14">
        <f>IF((COUNTIF(K86:K87,"нд"))=(COUNTA(K86:K87)),"нд",SUMIF(K86:K87,"&gt;0",K86:K87))</f>
        <v>0</v>
      </c>
      <c r="L85" s="14">
        <f>IF((COUNTIF(L86:L87,"нд"))=(COUNTA(L86:L87)),"нд",SUMIF(L86:L87,"&gt;0",L86:L87))</f>
        <v>0</v>
      </c>
      <c r="M85" s="14">
        <f>IF((COUNTIF(M86:M87,"нд"))=(COUNTA(M86:M87)),"нд",SUMIF(M86:M87,"&gt;0",M86:M87))</f>
        <v>0</v>
      </c>
      <c r="N85" s="14">
        <f>IF((COUNTIF(N86:N87,"нд"))=(COUNTA(N86:N87)),"нд",SUMIF(N86:N87,"&gt;0",N86:N87))</f>
        <v>0</v>
      </c>
      <c r="O85" s="14">
        <f>IF((COUNTIF(O86:O87,"нд"))=(COUNTA(O86:O87)),"нд",SUMIF(O86:O87,"&gt;0",O86:O87))</f>
        <v>0</v>
      </c>
      <c r="P85" s="14">
        <f>IF((COUNTIF(P86:P87,"нд"))=(COUNTA(P86:P87)),"нд",SUMIF(P86:P87,"&gt;0",P86:P87))</f>
        <v>0</v>
      </c>
      <c r="Q85" s="14">
        <f>IF((COUNTIF(Q86:Q87,"нд"))=(COUNTA(Q86:Q87)),"нд",SUMIF(Q86:Q87,"&gt;0",Q86:Q87))</f>
        <v>0</v>
      </c>
      <c r="R85" s="14">
        <f>IF((COUNTIF(R86:R87,"нд"))=(COUNTA(R86:R87)),"нд",SUMIF(R86:R87,"&gt;0",R86:R87))</f>
        <v>0</v>
      </c>
      <c r="S85" s="14">
        <f>IF((COUNTIF(S86:S87,"нд"))=(COUNTA(S86:S87)),"нд",SUMIF(S86:S87,"&gt;0",S86:S87))</f>
        <v>0</v>
      </c>
      <c r="T85" s="14">
        <f>IF((COUNTIF(T86:T87,"нд"))=(COUNTA(T86:T87)),"нд",SUMIF(T86:T87,"&gt;0",T86:T87))</f>
        <v>0</v>
      </c>
      <c r="U85" s="14">
        <f>IF((COUNTIF(U86:U87,"нд"))=(COUNTA(U86:U87)),"нд",SUMIF(U86:U87,"&gt;0",U86:U87))</f>
        <v>0</v>
      </c>
      <c r="V85" s="14">
        <f>IF((COUNTIF(V86:V87,"нд"))=(COUNTA(V86:V87)),"нд",SUMIF(V86:V87,"&gt;0",V86:V87))</f>
        <v>0</v>
      </c>
      <c r="W85" s="14">
        <f>IF((COUNTIF(W86:W87,"нд"))=(COUNTA(W86:W87)),"нд",SUMIF(W86:W87,"&gt;0",W86:W87))</f>
        <v>0</v>
      </c>
      <c r="X85" s="14">
        <f>IF((COUNTIF(X86:X87,"нд"))=(COUNTA(X86:X87)),"нд",SUMIF(X86:X87,"&gt;0",X86:X87))</f>
        <v>0</v>
      </c>
      <c r="Y85" s="14">
        <f>IF((COUNTIF(Y86:Y87,"нд"))=(COUNTA(Y86:Y87)),"нд",SUMIF(Y86:Y87,"&gt;0",Y86:Y87))</f>
        <v>0</v>
      </c>
      <c r="Z85" s="14">
        <f>IF((COUNTIF(Z86:Z87,"нд"))=(COUNTA(Z86:Z87)),"нд",SUMIF(Z86:Z87,"&gt;0",Z86:Z87))</f>
        <v>0</v>
      </c>
      <c r="AA85" s="14">
        <f>IF((COUNTIF(AA86:AA87,"нд"))=(COUNTA(AA86:AA87)),"нд",SUMIF(AA86:AA87,"&gt;0",AA86:AA87))</f>
        <v>0</v>
      </c>
      <c r="AB85" s="14">
        <f>IF((COUNTIF(AB86:AB87,"нд"))=(COUNTA(AB86:AB87)),"нд",SUMIF(AB86:AB87,"&gt;0",AB86:AB87))</f>
        <v>0</v>
      </c>
      <c r="AC85" s="14">
        <f>IF((COUNTIF(AC86:AC87,"нд"))=(COUNTA(AC86:AC87)),"нд",SUMIF(AC86:AC87,"&gt;0",AC86:AC87))</f>
        <v>0</v>
      </c>
      <c r="AD85" s="14">
        <f>IF((COUNTIF(AD86:AD87,"нд"))=(COUNTA(AD86:AD87)),"нд",SUMIF(AD86:AD87,"&gt;0",AD86:AD87))</f>
        <v>0</v>
      </c>
      <c r="AE85" s="14">
        <f>IF((COUNTIF(AE86:AE87,"нд"))=(COUNTA(AE86:AE87)),"нд",SUMIF(AE86:AE87,"&gt;0",AE86:AE87))</f>
        <v>0</v>
      </c>
      <c r="AF85" s="14">
        <f>IF((COUNTIF(AF86:AF87,"нд"))=(COUNTA(AF86:AF87)),"нд",SUMIF(AF86:AF87,"&gt;0",AF86:AF87))</f>
        <v>0</v>
      </c>
      <c r="AG85" s="14">
        <f>IF((COUNTIF(AG86:AG87,"нд"))=(COUNTA(AG86:AG87)),"нд",SUMIF(AG86:AG87,"&gt;0",AG86:AG87))</f>
        <v>0</v>
      </c>
      <c r="AH85" s="14">
        <f>IF((COUNTIF(AH86:AH87,"нд"))=(COUNTA(AH86:AH87)),"нд",SUMIF(AH86:AH87,"&gt;0",AH86:AH87))</f>
        <v>0</v>
      </c>
      <c r="AI85" s="14">
        <f>IF((COUNTIF(AI86:AI87,"нд"))=(COUNTA(AI86:AI87)),"нд",SUMIF(AI86:AI87,"&gt;0",AI86:AI87))</f>
        <v>0</v>
      </c>
      <c r="AJ85" s="14">
        <f>IF((COUNTIF(AJ86:AJ87,"нд"))=(COUNTA(AJ86:AJ87)),"нд",SUMIF(AJ86:AJ87,"&gt;0",AJ86:AJ87))</f>
        <v>0</v>
      </c>
      <c r="AK85" s="14">
        <f>IF((COUNTIF(AK86:AK87,"нд"))=(COUNTA(AK86:AK87)),"нд",SUMIF(AK86:AK87,"&gt;0",AK86:AK87))</f>
        <v>0</v>
      </c>
      <c r="AL85" s="14">
        <f>IF((COUNTIF(AL86:AL87,"нд"))=(COUNTA(AL86:AL87)),"нд",SUMIF(AL86:AL87,"&gt;0",AL86:AL87))</f>
        <v>0</v>
      </c>
      <c r="AM85" s="14">
        <f>IF((COUNTIF(AM86:AM87,"нд"))=(COUNTA(AM86:AM87)),"нд",SUMIF(AM86:AM87,"&gt;0",AM86:AM87))</f>
        <v>5.16</v>
      </c>
      <c r="AN85" s="14">
        <f>IF((COUNTIF(AN86:AN87,"нд"))=(COUNTA(AN86:AN87)),"нд",SUMIF(AN86:AN87,"&gt;0",AN86:AN87))</f>
        <v>0</v>
      </c>
      <c r="AO85" s="14" t="str">
        <f>IF((COUNTIF(AO86:AO87,"нд"))=(COUNTA(AO86:AO87)),"нд",SUMIF(AO86:AO87,"&gt;0",AO86:AO87))</f>
        <v>нд</v>
      </c>
      <c r="AP85" s="14" t="str">
        <f>IF((COUNTIF(AP86:AP87,"нд"))=(COUNTA(AP86:AP87)),"нд",SUMIF(AP86:AP87,"&gt;0",AP86:AP87))</f>
        <v>нд</v>
      </c>
      <c r="AQ85" s="14">
        <f>IF((COUNTIF(AQ86:AQ87,"нд"))=(COUNTA(AQ86:AQ87)),"нд",SUMIF(AQ86:AQ87,"&gt;0",AQ86:AQ87))</f>
        <v>0</v>
      </c>
      <c r="AR85" s="14">
        <f>IF((COUNTIF(AR86:AR87,"нд"))=(COUNTA(AR86:AR87)),"нд",SUMIF(AR86:AR87,"&gt;0",AR86:AR87))</f>
        <v>0</v>
      </c>
      <c r="AS85" s="14">
        <f>IF((COUNTIF(AS86:AS87,"нд"))=(COUNTA(AS86:AS87)),"нд",SUMIF(AS86:AS87,"&gt;0",AS86:AS87))</f>
        <v>0</v>
      </c>
      <c r="AT85" s="14">
        <f>IF((COUNTIF(AT86:AT87,"нд"))=(COUNTA(AT86:AT87)),"нд",SUMIF(AT86:AT87,"&gt;0",AT86:AT87))</f>
        <v>0</v>
      </c>
      <c r="AU85" s="14">
        <f>IF((COUNTIF(AU86:AU87,"нд"))=(COUNTA(AU86:AU87)),"нд",SUMIF(AU86:AU87,"&gt;0",AU86:AU87))</f>
        <v>0</v>
      </c>
      <c r="AV85" s="14">
        <f>IF((COUNTIF(AV86:AV87,"нд"))=(COUNTA(AV86:AV87)),"нд",SUMIF(AV86:AV87,"&gt;0",AV86:AV87))</f>
        <v>0</v>
      </c>
      <c r="AW85" s="14">
        <f>IF((COUNTIF(AW86:AW87,"нд"))=(COUNTA(AW86:AW87)),"нд",SUMIF(AW86:AW87,"&gt;0",AW86:AW87))</f>
        <v>0</v>
      </c>
      <c r="AX85" s="14">
        <f>IF((COUNTIF(AX86:AX87,"нд"))=(COUNTA(AX86:AX87)),"нд",SUMIF(AX86:AX87,"&gt;0",AX86:AX87))</f>
        <v>0</v>
      </c>
      <c r="AY85" s="14">
        <f>IF((COUNTIF(AY86:AY87,"нд"))=(COUNTA(AY86:AY87)),"нд",SUMIF(AY86:AY87,"&gt;0",AY86:AY87))</f>
        <v>0</v>
      </c>
      <c r="AZ85" s="14">
        <f>IF((COUNTIF(AZ86:AZ87,"нд"))=(COUNTA(AZ86:AZ87)),"нд",SUMIF(AZ86:AZ87,"&gt;0",AZ86:AZ87))</f>
        <v>0</v>
      </c>
      <c r="BA85" s="14">
        <f>IF((COUNTIF(BA86:BA87,"нд"))=(COUNTA(BA86:BA87)),"нд",SUMIF(BA86:BA87,"&gt;0",BA86:BA87))</f>
        <v>0</v>
      </c>
      <c r="BB85" s="14">
        <f>IF((COUNTIF(BB86:BB87,"нд"))=(COUNTA(BB86:BB87)),"нд",SUMIF(BB86:BB87,"&gt;0",BB86:BB87))</f>
        <v>0</v>
      </c>
      <c r="BC85" s="14">
        <f>IF((COUNTIF(BC86:BC87,"нд"))=(COUNTA(BC86:BC87)),"нд",SUMIF(BC86:BC87,"&gt;0",BC86:BC87))</f>
        <v>0</v>
      </c>
      <c r="BD85" s="14">
        <f>IF((COUNTIF(BD86:BD87,"нд"))=(COUNTA(BD86:BD87)),"нд",SUMIF(BD86:BD87,"&gt;0",BD86:BD87))</f>
        <v>0</v>
      </c>
      <c r="BE85" s="14">
        <f>IF((COUNTIF(BE86:BE87,"нд"))=(COUNTA(BE86:BE87)),"нд",SUMIF(BE86:BE87,"&gt;0",BE86:BE87))</f>
        <v>0</v>
      </c>
      <c r="BF85" s="14">
        <f>IF((COUNTIF(BF86:BF87,"нд"))=(COUNTA(BF86:BF87)),"нд",SUMIF(BF86:BF87,"&gt;0",BF86:BF87))</f>
        <v>0</v>
      </c>
      <c r="BG85" s="14">
        <f>IF((COUNTIF(BG86:BG87,"нд"))=(COUNTA(BG86:BG87)),"нд",SUMIF(BG86:BG87,"&gt;0",BG86:BG87))</f>
        <v>0</v>
      </c>
      <c r="BH85" s="14">
        <f>IF((COUNTIF(BH86:BH87,"нд"))=(COUNTA(BH86:BH87)),"нд",SUMIF(BH86:BH87,"&gt;0",BH86:BH87))</f>
        <v>0</v>
      </c>
      <c r="BI85" s="14">
        <f>IF((COUNTIF(BI86:BI87,"нд"))=(COUNTA(BI86:BI87)),"нд",SUMIF(BI86:BI87,"&gt;0",BI86:BI87))</f>
        <v>0</v>
      </c>
      <c r="BJ85" s="14">
        <f>IF((COUNTIF(BJ86:BJ87,"нд"))=(COUNTA(BJ86:BJ87)),"нд",SUMIF(BJ86:BJ87,"&gt;0",BJ86:BJ87))</f>
        <v>0</v>
      </c>
      <c r="BK85" s="14">
        <f>IF((COUNTIF(BK86:BK87,"нд"))=(COUNTA(BK86:BK87)),"нд",SUMIF(BK86:BK87,"&gt;0",BK86:BK87))</f>
        <v>0</v>
      </c>
      <c r="BL85" s="14">
        <f>IF((COUNTIF(BL86:BL87,"нд"))=(COUNTA(BL86:BL87)),"нд",SUMIF(BL86:BL87,"&gt;0",BL86:BL87))</f>
        <v>0</v>
      </c>
      <c r="BM85" s="14">
        <f>IF((COUNTIF(BM86:BM87,"нд"))=(COUNTA(BM86:BM87)),"нд",SUMIF(BM86:BM87,"&gt;0",BM86:BM87))</f>
        <v>0</v>
      </c>
      <c r="BN85" s="14">
        <f>IF((COUNTIF(BN86:BN87,"нд"))=(COUNTA(BN86:BN87)),"нд",SUMIF(BN86:BN87,"&gt;0",BN86:BN87))</f>
        <v>0</v>
      </c>
      <c r="BO85" s="14">
        <f>IF((COUNTIF(BO86:BO87,"нд"))=(COUNTA(BO86:BO87)),"нд",SUMIF(BO86:BO87,"&gt;0",BO86:BO87))</f>
        <v>0</v>
      </c>
      <c r="BP85" s="14">
        <f>IF((COUNTIF(BP86:BP87,"нд"))=(COUNTA(BP86:BP87)),"нд",SUMIF(BP86:BP87,"&gt;0",BP86:BP87))</f>
        <v>0</v>
      </c>
      <c r="BQ85" s="14">
        <f>IF((COUNTIF(BQ86:BQ87,"нд"))=(COUNTA(BQ86:BQ87)),"нд",SUMIF(BQ86:BQ87,"&gt;0",BQ86:BQ87))</f>
        <v>0</v>
      </c>
      <c r="BR85" s="14">
        <f>IF((COUNTIF(BR86:BR87,"нд"))=(COUNTA(BR86:BR87)),"нд",SUMIF(BR86:BR87,"&gt;0",BR86:BR87))</f>
        <v>0</v>
      </c>
      <c r="BS85" s="14" t="str">
        <f>IF((COUNTIF(BS86:BS87,"нд"))=(COUNTA(BS86:BS87)),"нд",SUMIF(BS86:BS87,"&gt;0",BS86:BS87))</f>
        <v>нд</v>
      </c>
      <c r="BT85" s="14" t="str">
        <f>IF((COUNTIF(BT86:BT87,"нд"))=(COUNTA(BT86:BT87)),"нд",SUMIF(BT86:BT87,"&gt;0",BT86:BT87))</f>
        <v>нд</v>
      </c>
      <c r="BU85" s="14" t="str">
        <f>IF((COUNTIF(BU86:BU87,"нд"))=(COUNTA(BU86:BU87)),"нд",SUMIF(BU86:BU87,"&gt;0",BU86:BU87))</f>
        <v>нд</v>
      </c>
      <c r="BV85" s="14" t="str">
        <f>IF((COUNTIF(BV86:BV87,"нд"))=(COUNTA(BV86:BV87)),"нд",SUMIF(BV86:BV87,"&gt;0",BV86:BV87))</f>
        <v>нд</v>
      </c>
      <c r="BW85" s="14" t="str">
        <f>IF((COUNTIF(BW86:BW87,"нд"))=(COUNTA(BW86:BW87)),"нд",SUMIF(BW86:BW87,"&gt;0",BW86:BW87))</f>
        <v>нд</v>
      </c>
      <c r="BX85" s="14" t="str">
        <f>IF((COUNTIF(BX86:BX87,"нд"))=(COUNTA(BX86:BX87)),"нд",SUMIF(BX86:BX87,"&gt;0",BX86:BX87))</f>
        <v>нд</v>
      </c>
      <c r="BY85" s="14" t="str">
        <f>IF((COUNTIF(BY86:BY87,"нд"))=(COUNTA(BY86:BY87)),"нд",SUMIF(BY86:BY87,"&gt;0",BY86:BY87))</f>
        <v>нд</v>
      </c>
      <c r="BZ85" s="14" t="str">
        <f>IF((COUNTIF(BZ86:BZ87,"нд"))=(COUNTA(BZ86:BZ87)),"нд",SUMIF(BZ86:BZ87,"&gt;0",BZ86:BZ87))</f>
        <v>нд</v>
      </c>
      <c r="CA85" s="14">
        <f>IF((COUNTIF(CA86:CA87,"нд"))=(COUNTA(CA86:CA87)),"нд",SUMIF(CA86:CA87,"&gt;0",CA86:CA87))</f>
        <v>0</v>
      </c>
      <c r="CB85" s="14">
        <f>IF((COUNTIF(CB86:CB87,"нд"))=(COUNTA(CB86:CB87)),"нд",SUMIF(CB86:CB87,"&gt;0",CB86:CB87))</f>
        <v>0</v>
      </c>
      <c r="CC85" s="14">
        <f>IF((COUNTIF(CC86:CC87,"нд"))=(COUNTA(CC86:CC87)),"нд",SUMIF(CC86:CC87,"&gt;0",CC86:CC87))</f>
        <v>0</v>
      </c>
      <c r="CD85" s="14">
        <f>IF((COUNTIF(CD86:CD87,"нд"))=(COUNTA(CD86:CD87)),"нд",SUMIF(CD86:CD87,"&gt;0",CD86:CD87))</f>
        <v>0</v>
      </c>
      <c r="CE85" s="14">
        <f>IF((COUNTIF(CE86:CE87,"нд"))=(COUNTA(CE86:CE87)),"нд",SUMIF(CE86:CE87,"&gt;0",CE86:CE87))</f>
        <v>0</v>
      </c>
      <c r="CF85" s="14">
        <f>IF((COUNTIF(CF86:CF87,"нд"))=(COUNTA(CF86:CF87)),"нд",SUMIF(CF86:CF87,"&gt;0",CF86:CF87))</f>
        <v>0</v>
      </c>
      <c r="CG85" s="14">
        <f>IF((COUNTIF(CG86:CG87,"нд"))=(COUNTA(CG86:CG87)),"нд",SUMIF(CG86:CG87,"&gt;0",CG86:CG87))</f>
        <v>0</v>
      </c>
      <c r="CH85" s="14">
        <f>IF((COUNTIF(CH86:CH87,"нд"))=(COUNTA(CH86:CH87)),"нд",SUMIF(CH86:CH87,"&gt;0",CH86:CH87))</f>
        <v>0</v>
      </c>
      <c r="CI85" s="14">
        <f>IF((COUNTIF(CI86:CI87,"нд"))=(COUNTA(CI86:CI87)),"нд",SUMIF(CI86:CI87,"&gt;0",CI86:CI87))</f>
        <v>0</v>
      </c>
      <c r="CJ85" s="14">
        <f>IF((COUNTIF(CJ86:CJ87,"нд"))=(COUNTA(CJ86:CJ87)),"нд",SUMIF(CJ86:CJ87,"&gt;0",CJ86:CJ87))</f>
        <v>0</v>
      </c>
      <c r="CK85" s="14">
        <f>IF((COUNTIF(CK86:CK87,"нд"))=(COUNTA(CK86:CK87)),"нд",SUMIF(CK86:CK87,"&gt;0",CK86:CK87))</f>
        <v>0</v>
      </c>
      <c r="CL85" s="14">
        <f>IF((COUNTIF(CL86:CL87,"нд"))=(COUNTA(CL86:CL87)),"нд",SUMIF(CL86:CL87,"&gt;0",CL86:CL87))</f>
        <v>0</v>
      </c>
      <c r="CM85" s="14">
        <f>IF((COUNTIF(CM86:CM87,"нд"))=(COUNTA(CM86:CM87)),"нд",SUMIF(CM86:CM87,"&gt;0",CM86:CM87))</f>
        <v>0</v>
      </c>
      <c r="CN85" s="14">
        <f>IF((COUNTIF(CN86:CN87,"нд"))=(COUNTA(CN86:CN87)),"нд",SUMIF(CN86:CN87,"&gt;0",CN86:CN87))</f>
        <v>0</v>
      </c>
      <c r="CO85" s="14">
        <f>IF((COUNTIF(CO86:CO87,"нд"))=(COUNTA(CO86:CO87)),"нд",SUMIF(CO86:CO87,"&gt;0",CO86:CO87))</f>
        <v>0</v>
      </c>
      <c r="CP85" s="14">
        <f>IF((COUNTIF(CP86:CP87,"нд"))=(COUNTA(CP86:CP87)),"нд",SUMIF(CP86:CP87,"&gt;0",CP86:CP87))</f>
        <v>0</v>
      </c>
      <c r="DJ85" s="2"/>
      <c r="DK85" s="2"/>
    </row>
    <row r="86" spans="1:115" s="7" customFormat="1" ht="47.25">
      <c r="A86" s="16" t="s">
        <v>299</v>
      </c>
      <c r="B86" s="18" t="s">
        <v>298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0</v>
      </c>
      <c r="AP86" s="14" t="s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 t="s">
        <v>0</v>
      </c>
      <c r="BT86" s="14" t="s">
        <v>0</v>
      </c>
      <c r="BU86" s="14" t="s">
        <v>0</v>
      </c>
      <c r="BV86" s="14" t="s">
        <v>0</v>
      </c>
      <c r="BW86" s="14" t="s">
        <v>0</v>
      </c>
      <c r="BX86" s="14" t="s">
        <v>0</v>
      </c>
      <c r="BY86" s="14" t="s">
        <v>0</v>
      </c>
      <c r="BZ86" s="14" t="s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DJ86" s="2"/>
      <c r="DK86" s="2"/>
    </row>
    <row r="87" spans="1:115" s="7" customFormat="1" ht="47.25">
      <c r="A87" s="16" t="s">
        <v>284</v>
      </c>
      <c r="B87" s="18" t="s">
        <v>297</v>
      </c>
      <c r="C87" s="14">
        <f>IF((COUNTIF(C88:C100,"нд"))=(COUNTA(C88:C100)),"нд",SUMIF(C88:C100,"&gt;0",C88:C100))</f>
        <v>0</v>
      </c>
      <c r="D87" s="14">
        <f>IF((COUNTIF(D88:D100,"нд"))=(COUNTA(D88:D100)),"нд",SUMIF(D88:D100,"&gt;0",D88:D100))</f>
        <v>0</v>
      </c>
      <c r="E87" s="14">
        <f>IF((COUNTIF(E88:E100,"нд"))=(COUNTA(E88:E100)),"нд",SUMIF(E88:E100,"&gt;0",E88:E100))</f>
        <v>0</v>
      </c>
      <c r="F87" s="14">
        <f>IF((COUNTIF(F88:F100,"нд"))=(COUNTA(F88:F100)),"нд",SUMIF(F88:F100,"&gt;0",F88:F100))</f>
        <v>0</v>
      </c>
      <c r="G87" s="14">
        <f>IF((COUNTIF(G88:G100,"нд"))=(COUNTA(G88:G100)),"нд",SUMIF(G88:G100,"&gt;0",G88:G100))</f>
        <v>0</v>
      </c>
      <c r="H87" s="14">
        <f>IF((COUNTIF(H88:H100,"нд"))=(COUNTA(H88:H100)),"нд",SUMIF(H88:H100,"&gt;0",H88:H100))</f>
        <v>0</v>
      </c>
      <c r="I87" s="14">
        <f>IF((COUNTIF(I88:I100,"нд"))=(COUNTA(I88:I100)),"нд",SUMIF(I88:I100,"&gt;0",I88:I100))</f>
        <v>0</v>
      </c>
      <c r="J87" s="14">
        <f>IF((COUNTIF(J88:J100,"нд"))=(COUNTA(J88:J100)),"нд",SUMIF(J88:J100,"&gt;0",J88:J100))</f>
        <v>0</v>
      </c>
      <c r="K87" s="14">
        <f>IF((COUNTIF(K88:K100,"нд"))=(COUNTA(K88:K100)),"нд",SUMIF(K88:K100,"&gt;0",K88:K100))</f>
        <v>0</v>
      </c>
      <c r="L87" s="14">
        <f>IF((COUNTIF(L88:L100,"нд"))=(COUNTA(L88:L100)),"нд",SUMIF(L88:L100,"&gt;0",L88:L100))</f>
        <v>0</v>
      </c>
      <c r="M87" s="14">
        <f>IF((COUNTIF(M88:M100,"нд"))=(COUNTA(M88:M100)),"нд",SUMIF(M88:M100,"&gt;0",M88:M100))</f>
        <v>0</v>
      </c>
      <c r="N87" s="14">
        <f>IF((COUNTIF(N88:N100,"нд"))=(COUNTA(N88:N100)),"нд",SUMIF(N88:N100,"&gt;0",N88:N100))</f>
        <v>0</v>
      </c>
      <c r="O87" s="14">
        <f>IF((COUNTIF(O88:O100,"нд"))=(COUNTA(O88:O100)),"нд",SUMIF(O88:O100,"&gt;0",O88:O100))</f>
        <v>0</v>
      </c>
      <c r="P87" s="14">
        <f>IF((COUNTIF(P88:P100,"нд"))=(COUNTA(P88:P100)),"нд",SUMIF(P88:P100,"&gt;0",P88:P100))</f>
        <v>0</v>
      </c>
      <c r="Q87" s="14">
        <f>IF((COUNTIF(Q88:Q100,"нд"))=(COUNTA(Q88:Q100)),"нд",SUMIF(Q88:Q100,"&gt;0",Q88:Q100))</f>
        <v>0</v>
      </c>
      <c r="R87" s="14">
        <f>IF((COUNTIF(R88:R100,"нд"))=(COUNTA(R88:R100)),"нд",SUMIF(R88:R100,"&gt;0",R88:R100))</f>
        <v>0</v>
      </c>
      <c r="S87" s="14">
        <f>IF((COUNTIF(S88:S100,"нд"))=(COUNTA(S88:S100)),"нд",SUMIF(S88:S100,"&gt;0",S88:S100))</f>
        <v>0</v>
      </c>
      <c r="T87" s="14">
        <f>IF((COUNTIF(T88:T100,"нд"))=(COUNTA(T88:T100)),"нд",SUMIF(T88:T100,"&gt;0",T88:T100))</f>
        <v>0</v>
      </c>
      <c r="U87" s="14">
        <f>IF((COUNTIF(U88:U100,"нд"))=(COUNTA(U88:U100)),"нд",SUMIF(U88:U100,"&gt;0",U88:U100))</f>
        <v>0</v>
      </c>
      <c r="V87" s="14">
        <f>IF((COUNTIF(V88:V100,"нд"))=(COUNTA(V88:V100)),"нд",SUMIF(V88:V100,"&gt;0",V88:V100))</f>
        <v>0</v>
      </c>
      <c r="W87" s="14">
        <f>IF((COUNTIF(W88:W100,"нд"))=(COUNTA(W88:W100)),"нд",SUMIF(W88:W100,"&gt;0",W88:W100))</f>
        <v>0</v>
      </c>
      <c r="X87" s="14">
        <f>IF((COUNTIF(X88:X100,"нд"))=(COUNTA(X88:X100)),"нд",SUMIF(X88:X100,"&gt;0",X88:X100))</f>
        <v>0</v>
      </c>
      <c r="Y87" s="14">
        <f>IF((COUNTIF(Y88:Y100,"нд"))=(COUNTA(Y88:Y100)),"нд",SUMIF(Y88:Y100,"&gt;0",Y88:Y100))</f>
        <v>0</v>
      </c>
      <c r="Z87" s="14">
        <f>IF((COUNTIF(Z88:Z100,"нд"))=(COUNTA(Z88:Z100)),"нд",SUMIF(Z88:Z100,"&gt;0",Z88:Z100))</f>
        <v>0</v>
      </c>
      <c r="AA87" s="14">
        <f>IF((COUNTIF(AA88:AA100,"нд"))=(COUNTA(AA88:AA100)),"нд",SUMIF(AA88:AA100,"&gt;0",AA88:AA100))</f>
        <v>0</v>
      </c>
      <c r="AB87" s="14">
        <f>IF((COUNTIF(AB88:AB100,"нд"))=(COUNTA(AB88:AB100)),"нд",SUMIF(AB88:AB100,"&gt;0",AB88:AB100))</f>
        <v>0</v>
      </c>
      <c r="AC87" s="14">
        <f>IF((COUNTIF(AC88:AC100,"нд"))=(COUNTA(AC88:AC100)),"нд",SUMIF(AC88:AC100,"&gt;0",AC88:AC100))</f>
        <v>0</v>
      </c>
      <c r="AD87" s="14">
        <f>IF((COUNTIF(AD88:AD100,"нд"))=(COUNTA(AD88:AD100)),"нд",SUMIF(AD88:AD100,"&gt;0",AD88:AD100))</f>
        <v>0</v>
      </c>
      <c r="AE87" s="14">
        <f>IF((COUNTIF(AE88:AE100,"нд"))=(COUNTA(AE88:AE100)),"нд",SUMIF(AE88:AE100,"&gt;0",AE88:AE100))</f>
        <v>0</v>
      </c>
      <c r="AF87" s="14">
        <f>IF((COUNTIF(AF88:AF100,"нд"))=(COUNTA(AF88:AF100)),"нд",SUMIF(AF88:AF100,"&gt;0",AF88:AF100))</f>
        <v>0</v>
      </c>
      <c r="AG87" s="14">
        <f>IF((COUNTIF(AG88:AG100,"нд"))=(COUNTA(AG88:AG100)),"нд",SUMIF(AG88:AG100,"&gt;0",AG88:AG100))</f>
        <v>0</v>
      </c>
      <c r="AH87" s="14">
        <f>IF((COUNTIF(AH88:AH100,"нд"))=(COUNTA(AH88:AH100)),"нд",SUMIF(AH88:AH100,"&gt;0",AH88:AH100))</f>
        <v>0</v>
      </c>
      <c r="AI87" s="14">
        <f>IF((COUNTIF(AI88:AI100,"нд"))=(COUNTA(AI88:AI100)),"нд",SUMIF(AI88:AI100,"&gt;0",AI88:AI100))</f>
        <v>0</v>
      </c>
      <c r="AJ87" s="14">
        <f>IF((COUNTIF(AJ88:AJ100,"нд"))=(COUNTA(AJ88:AJ100)),"нд",SUMIF(AJ88:AJ100,"&gt;0",AJ88:AJ100))</f>
        <v>0</v>
      </c>
      <c r="AK87" s="14">
        <f>IF((COUNTIF(AK88:AK100,"нд"))=(COUNTA(AK88:AK100)),"нд",SUMIF(AK88:AK100,"&gt;0",AK88:AK100))</f>
        <v>0</v>
      </c>
      <c r="AL87" s="14">
        <f>IF((COUNTIF(AL88:AL100,"нд"))=(COUNTA(AL88:AL100)),"нд",SUMIF(AL88:AL100,"&gt;0",AL88:AL100))</f>
        <v>0</v>
      </c>
      <c r="AM87" s="14">
        <f>IF((COUNTIF(AM88:AM100,"нд"))=(COUNTA(AM88:AM100)),"нд",SUMIF(AM88:AM100,"&gt;0",AM88:AM100))</f>
        <v>5.16</v>
      </c>
      <c r="AN87" s="14">
        <f>IF((COUNTIF(AN88:AN100,"нд"))=(COUNTA(AN88:AN100)),"нд",SUMIF(AN88:AN100,"&gt;0",AN88:AN100))</f>
        <v>0</v>
      </c>
      <c r="AO87" s="14" t="s">
        <v>0</v>
      </c>
      <c r="AP87" s="14" t="s">
        <v>0</v>
      </c>
      <c r="AQ87" s="14">
        <f>IF((COUNTIF(AQ88:AQ100,"нд"))=(COUNTA(AQ88:AQ100)),"нд",SUMIF(AQ88:AQ100,"&gt;0",AQ88:AQ100))</f>
        <v>0</v>
      </c>
      <c r="AR87" s="14">
        <f>IF((COUNTIF(AR88:AR100,"нд"))=(COUNTA(AR88:AR100)),"нд",SUMIF(AR88:AR100,"&gt;0",AR88:AR100))</f>
        <v>0</v>
      </c>
      <c r="AS87" s="14">
        <f>IF((COUNTIF(AS88:AS100,"нд"))=(COUNTA(AS88:AS100)),"нд",SUMIF(AS88:AS100,"&gt;0",AS88:AS100))</f>
        <v>0</v>
      </c>
      <c r="AT87" s="14">
        <f>IF((COUNTIF(AT88:AT100,"нд"))=(COUNTA(AT88:AT100)),"нд",SUMIF(AT88:AT100,"&gt;0",AT88:AT100))</f>
        <v>0</v>
      </c>
      <c r="AU87" s="14">
        <f>IF((COUNTIF(AU88:AU100,"нд"))=(COUNTA(AU88:AU100)),"нд",SUMIF(AU88:AU100,"&gt;0",AU88:AU100))</f>
        <v>0</v>
      </c>
      <c r="AV87" s="14">
        <f>IF((COUNTIF(AV88:AV100,"нд"))=(COUNTA(AV88:AV100)),"нд",SUMIF(AV88:AV100,"&gt;0",AV88:AV100))</f>
        <v>0</v>
      </c>
      <c r="AW87" s="14">
        <f>IF((COUNTIF(AW88:AW100,"нд"))=(COUNTA(AW88:AW100)),"нд",SUMIF(AW88:AW100,"&gt;0",AW88:AW100))</f>
        <v>0</v>
      </c>
      <c r="AX87" s="14">
        <f>IF((COUNTIF(AX88:AX100,"нд"))=(COUNTA(AX88:AX100)),"нд",SUMIF(AX88:AX100,"&gt;0",AX88:AX100))</f>
        <v>0</v>
      </c>
      <c r="AY87" s="14">
        <f>IF((COUNTIF(AY88:AY100,"нд"))=(COUNTA(AY88:AY100)),"нд",SUMIF(AY88:AY100,"&gt;0",AY88:AY100))</f>
        <v>0</v>
      </c>
      <c r="AZ87" s="14">
        <f>IF((COUNTIF(AZ88:AZ100,"нд"))=(COUNTA(AZ88:AZ100)),"нд",SUMIF(AZ88:AZ100,"&gt;0",AZ88:AZ100))</f>
        <v>0</v>
      </c>
      <c r="BA87" s="14">
        <f>IF((COUNTIF(BA88:BA100,"нд"))=(COUNTA(BA88:BA100)),"нд",SUMIF(BA88:BA100,"&gt;0",BA88:BA100))</f>
        <v>0</v>
      </c>
      <c r="BB87" s="14">
        <f>IF((COUNTIF(BB88:BB100,"нд"))=(COUNTA(BB88:BB100)),"нд",SUMIF(BB88:BB100,"&gt;0",BB88:BB100))</f>
        <v>0</v>
      </c>
      <c r="BC87" s="14">
        <f>IF((COUNTIF(BC88:BC100,"нд"))=(COUNTA(BC88:BC100)),"нд",SUMIF(BC88:BC100,"&gt;0",BC88:BC100))</f>
        <v>0</v>
      </c>
      <c r="BD87" s="14">
        <f>IF((COUNTIF(BD88:BD100,"нд"))=(COUNTA(BD88:BD100)),"нд",SUMIF(BD88:BD100,"&gt;0",BD88:BD100))</f>
        <v>0</v>
      </c>
      <c r="BE87" s="14">
        <f>IF((COUNTIF(BE88:BE100,"нд"))=(COUNTA(BE88:BE100)),"нд",SUMIF(BE88:BE100,"&gt;0",BE88:BE100))</f>
        <v>0</v>
      </c>
      <c r="BF87" s="14">
        <f>IF((COUNTIF(BF88:BF100,"нд"))=(COUNTA(BF88:BF100)),"нд",SUMIF(BF88:BF100,"&gt;0",BF88:BF100))</f>
        <v>0</v>
      </c>
      <c r="BG87" s="14">
        <f>IF((COUNTIF(BG88:BG100,"нд"))=(COUNTA(BG88:BG100)),"нд",SUMIF(BG88:BG100,"&gt;0",BG88:BG100))</f>
        <v>0</v>
      </c>
      <c r="BH87" s="14">
        <f>IF((COUNTIF(BH88:BH100,"нд"))=(COUNTA(BH88:BH100)),"нд",SUMIF(BH88:BH100,"&gt;0",BH88:BH100))</f>
        <v>0</v>
      </c>
      <c r="BI87" s="14">
        <f>IF((COUNTIF(BI88:BI100,"нд"))=(COUNTA(BI88:BI100)),"нд",SUMIF(BI88:BI100,"&gt;0",BI88:BI100))</f>
        <v>0</v>
      </c>
      <c r="BJ87" s="14">
        <f>IF((COUNTIF(BJ88:BJ100,"нд"))=(COUNTA(BJ88:BJ100)),"нд",SUMIF(BJ88:BJ100,"&gt;0",BJ88:BJ100))</f>
        <v>0</v>
      </c>
      <c r="BK87" s="14">
        <f>IF((COUNTIF(BK88:BK100,"нд"))=(COUNTA(BK88:BK100)),"нд",SUMIF(BK88:BK100,"&gt;0",BK88:BK100))</f>
        <v>0</v>
      </c>
      <c r="BL87" s="14">
        <f>IF((COUNTIF(BL88:BL100,"нд"))=(COUNTA(BL88:BL100)),"нд",SUMIF(BL88:BL100,"&gt;0",BL88:BL100))</f>
        <v>0</v>
      </c>
      <c r="BM87" s="14">
        <f>IF((COUNTIF(BM88:BM100,"нд"))=(COUNTA(BM88:BM100)),"нд",SUMIF(BM88:BM100,"&gt;0",BM88:BM100))</f>
        <v>0</v>
      </c>
      <c r="BN87" s="14">
        <f>IF((COUNTIF(BN88:BN100,"нд"))=(COUNTA(BN88:BN100)),"нд",SUMIF(BN88:BN100,"&gt;0",BN88:BN100))</f>
        <v>0</v>
      </c>
      <c r="BO87" s="14">
        <f>IF((COUNTIF(BO88:BO100,"нд"))=(COUNTA(BO88:BO100)),"нд",SUMIF(BO88:BO100,"&gt;0",BO88:BO100))</f>
        <v>0</v>
      </c>
      <c r="BP87" s="14">
        <f>IF((COUNTIF(BP88:BP100,"нд"))=(COUNTA(BP88:BP100)),"нд",SUMIF(BP88:BP100,"&gt;0",BP88:BP100))</f>
        <v>0</v>
      </c>
      <c r="BQ87" s="14">
        <f>IF((COUNTIF(BQ88:BQ100,"нд"))=(COUNTA(BQ88:BQ100)),"нд",SUMIF(BQ88:BQ100,"&gt;0",BQ88:BQ100))</f>
        <v>0</v>
      </c>
      <c r="BR87" s="14">
        <f>IF((COUNTIF(BR88:BR100,"нд"))=(COUNTA(BR88:BR100)),"нд",SUMIF(BR88:BR100,"&gt;0",BR88:BR100))</f>
        <v>0</v>
      </c>
      <c r="BS87" s="14" t="str">
        <f>IF((COUNTIF(BS88:BS100,"нд"))=(COUNTA(BS88:BS100)),"нд",SUMIF(BS88:BS100,"&gt;0",BS88:BS100))</f>
        <v>нд</v>
      </c>
      <c r="BT87" s="14" t="str">
        <f>IF((COUNTIF(BT88:BT100,"нд"))=(COUNTA(BT88:BT100)),"нд",SUMIF(BT88:BT100,"&gt;0",BT88:BT100))</f>
        <v>нд</v>
      </c>
      <c r="BU87" s="14" t="str">
        <f>IF((COUNTIF(BU88:BU100,"нд"))=(COUNTA(BU88:BU100)),"нд",SUMIF(BU88:BU100,"&gt;0",BU88:BU100))</f>
        <v>нд</v>
      </c>
      <c r="BV87" s="14" t="str">
        <f>IF((COUNTIF(BV88:BV100,"нд"))=(COUNTA(BV88:BV100)),"нд",SUMIF(BV88:BV100,"&gt;0",BV88:BV100))</f>
        <v>нд</v>
      </c>
      <c r="BW87" s="14" t="str">
        <f>IF((COUNTIF(BW88:BW100,"нд"))=(COUNTA(BW88:BW100)),"нд",SUMIF(BW88:BW100,"&gt;0",BW88:BW100))</f>
        <v>нд</v>
      </c>
      <c r="BX87" s="14" t="str">
        <f>IF((COUNTIF(BX88:BX100,"нд"))=(COUNTA(BX88:BX100)),"нд",SUMIF(BX88:BX100,"&gt;0",BX88:BX100))</f>
        <v>нд</v>
      </c>
      <c r="BY87" s="14" t="str">
        <f>IF((COUNTIF(BY88:BY100,"нд"))=(COUNTA(BY88:BY100)),"нд",SUMIF(BY88:BY100,"&gt;0",BY88:BY100))</f>
        <v>нд</v>
      </c>
      <c r="BZ87" s="14" t="str">
        <f>IF((COUNTIF(BZ88:BZ100,"нд"))=(COUNTA(BZ88:BZ100)),"нд",SUMIF(BZ88:BZ100,"&gt;0",BZ88:BZ100))</f>
        <v>нд</v>
      </c>
      <c r="CA87" s="14">
        <f>IF((COUNTIF(CA88:CA100,"нд"))=(COUNTA(CA88:CA100)),"нд",SUMIF(CA88:CA100,"&gt;0",CA88:CA100))</f>
        <v>0</v>
      </c>
      <c r="CB87" s="14">
        <f>IF((COUNTIF(CB88:CB100,"нд"))=(COUNTA(CB88:CB100)),"нд",SUMIF(CB88:CB100,"&gt;0",CB88:CB100))</f>
        <v>0</v>
      </c>
      <c r="CC87" s="14">
        <f>IF((COUNTIF(CC88:CC100,"нд"))=(COUNTA(CC88:CC100)),"нд",SUMIF(CC88:CC100,"&gt;0",CC88:CC100))</f>
        <v>0</v>
      </c>
      <c r="CD87" s="14">
        <f>IF((COUNTIF(CD88:CD100,"нд"))=(COUNTA(CD88:CD100)),"нд",SUMIF(CD88:CD100,"&gt;0",CD88:CD100))</f>
        <v>0</v>
      </c>
      <c r="CE87" s="14">
        <f>IF((COUNTIF(CE88:CE100,"нд"))=(COUNTA(CE88:CE100)),"нд",SUMIF(CE88:CE100,"&gt;0",CE88:CE100))</f>
        <v>0</v>
      </c>
      <c r="CF87" s="14">
        <f>IF((COUNTIF(CF88:CF100,"нд"))=(COUNTA(CF88:CF100)),"нд",SUMIF(CF88:CF100,"&gt;0",CF88:CF100))</f>
        <v>0</v>
      </c>
      <c r="CG87" s="14">
        <f>IF((COUNTIF(CG88:CG100,"нд"))=(COUNTA(CG88:CG100)),"нд",SUMIF(CG88:CG100,"&gt;0",CG88:CG100))</f>
        <v>0</v>
      </c>
      <c r="CH87" s="14">
        <f>IF((COUNTIF(CH88:CH100,"нд"))=(COUNTA(CH88:CH100)),"нд",SUMIF(CH88:CH100,"&gt;0",CH88:CH100))</f>
        <v>0</v>
      </c>
      <c r="CI87" s="14">
        <f>IF((COUNTIF(CI88:CI100,"нд"))=(COUNTA(CI88:CI100)),"нд",SUMIF(CI88:CI100,"&gt;0",CI88:CI100))</f>
        <v>0</v>
      </c>
      <c r="CJ87" s="14">
        <f>IF((COUNTIF(CJ88:CJ100,"нд"))=(COUNTA(CJ88:CJ100)),"нд",SUMIF(CJ88:CJ100,"&gt;0",CJ88:CJ100))</f>
        <v>0</v>
      </c>
      <c r="CK87" s="14">
        <f>IF((COUNTIF(CK88:CK100,"нд"))=(COUNTA(CK88:CK100)),"нд",SUMIF(CK88:CK100,"&gt;0",CK88:CK100))</f>
        <v>0</v>
      </c>
      <c r="CL87" s="14">
        <f>IF((COUNTIF(CL88:CL100,"нд"))=(COUNTA(CL88:CL100)),"нд",SUMIF(CL88:CL100,"&gt;0",CL88:CL100))</f>
        <v>0</v>
      </c>
      <c r="CM87" s="14">
        <f>IF((COUNTIF(CM88:CM100,"нд"))=(COUNTA(CM88:CM100)),"нд",SUMIF(CM88:CM100,"&gt;0",CM88:CM100))</f>
        <v>0</v>
      </c>
      <c r="CN87" s="14">
        <f>IF((COUNTIF(CN88:CN100,"нд"))=(COUNTA(CN88:CN100)),"нд",SUMIF(CN88:CN100,"&gt;0",CN88:CN100))</f>
        <v>0</v>
      </c>
      <c r="CO87" s="14">
        <f>IF((COUNTIF(CO88:CO100,"нд"))=(COUNTA(CO88:CO100)),"нд",SUMIF(CO88:CO100,"&gt;0",CO88:CO100))</f>
        <v>0</v>
      </c>
      <c r="CP87" s="14">
        <f>IF((COUNTIF(CP88:CP100,"нд"))=(COUNTA(CP88:CP100)),"нд",SUMIF(CP88:CP100,"&gt;0",CP88:CP100))</f>
        <v>0</v>
      </c>
      <c r="DJ87" s="2"/>
      <c r="DK87" s="2"/>
    </row>
    <row r="88" spans="1:115" s="7" customFormat="1" ht="63">
      <c r="A88" s="11" t="s">
        <v>284</v>
      </c>
      <c r="B88" s="10" t="s">
        <v>296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13">
        <v>0</v>
      </c>
      <c r="K88" s="8">
        <v>0</v>
      </c>
      <c r="L88" s="13">
        <v>0</v>
      </c>
      <c r="M88" s="8">
        <v>0</v>
      </c>
      <c r="N88" s="13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13">
        <v>0</v>
      </c>
      <c r="AA88" s="8">
        <v>0</v>
      </c>
      <c r="AB88" s="13">
        <v>0</v>
      </c>
      <c r="AC88" s="8">
        <v>0</v>
      </c>
      <c r="AD88" s="13">
        <v>0</v>
      </c>
      <c r="AE88" s="8">
        <v>0</v>
      </c>
      <c r="AF88" s="13">
        <v>0</v>
      </c>
      <c r="AG88" s="8">
        <v>0</v>
      </c>
      <c r="AH88" s="13">
        <v>0</v>
      </c>
      <c r="AI88" s="8">
        <v>0</v>
      </c>
      <c r="AJ88" s="9">
        <v>0</v>
      </c>
      <c r="AK88" s="8">
        <v>0</v>
      </c>
      <c r="AL88" s="8">
        <v>0</v>
      </c>
      <c r="AM88" s="8">
        <v>2.16</v>
      </c>
      <c r="AN88" s="9" t="s">
        <v>282</v>
      </c>
      <c r="AO88" s="8">
        <v>0.45</v>
      </c>
      <c r="AP88" s="8">
        <v>0.45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 t="s">
        <v>0</v>
      </c>
      <c r="BT88" s="8" t="s">
        <v>0</v>
      </c>
      <c r="BU88" s="8" t="s">
        <v>0</v>
      </c>
      <c r="BV88" s="8" t="s">
        <v>0</v>
      </c>
      <c r="BW88" s="8" t="s">
        <v>0</v>
      </c>
      <c r="BX88" s="8" t="s">
        <v>0</v>
      </c>
      <c r="BY88" s="8" t="s">
        <v>0</v>
      </c>
      <c r="BZ88" s="8" t="s">
        <v>0</v>
      </c>
      <c r="CA88" s="8">
        <v>0</v>
      </c>
      <c r="CB88" s="9" t="s">
        <v>282</v>
      </c>
      <c r="CC88" s="8">
        <v>0</v>
      </c>
      <c r="CD88" s="8">
        <v>0</v>
      </c>
      <c r="CE88" s="8">
        <v>0</v>
      </c>
      <c r="CF88" s="9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DJ88" s="2"/>
      <c r="DK88" s="2"/>
    </row>
    <row r="89" spans="1:115" s="7" customFormat="1" ht="63">
      <c r="A89" s="11" t="s">
        <v>284</v>
      </c>
      <c r="B89" s="10" t="s">
        <v>295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13">
        <v>0</v>
      </c>
      <c r="K89" s="8">
        <v>0</v>
      </c>
      <c r="L89" s="13">
        <v>0</v>
      </c>
      <c r="M89" s="8">
        <v>0</v>
      </c>
      <c r="N89" s="13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13">
        <v>0</v>
      </c>
      <c r="AA89" s="8">
        <v>0</v>
      </c>
      <c r="AB89" s="13">
        <v>0</v>
      </c>
      <c r="AC89" s="8">
        <v>0</v>
      </c>
      <c r="AD89" s="13">
        <v>0</v>
      </c>
      <c r="AE89" s="8">
        <v>0</v>
      </c>
      <c r="AF89" s="13">
        <v>0</v>
      </c>
      <c r="AG89" s="8">
        <v>0</v>
      </c>
      <c r="AH89" s="13">
        <v>0</v>
      </c>
      <c r="AI89" s="8">
        <v>0</v>
      </c>
      <c r="AJ89" s="9">
        <v>0</v>
      </c>
      <c r="AK89" s="8">
        <v>0</v>
      </c>
      <c r="AL89" s="8">
        <v>0</v>
      </c>
      <c r="AM89" s="8">
        <v>0</v>
      </c>
      <c r="AN89" s="9" t="s">
        <v>282</v>
      </c>
      <c r="AO89" s="8" t="s">
        <v>0</v>
      </c>
      <c r="AP89" s="8" t="s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 t="s">
        <v>0</v>
      </c>
      <c r="BT89" s="8" t="s">
        <v>0</v>
      </c>
      <c r="BU89" s="8" t="s">
        <v>0</v>
      </c>
      <c r="BV89" s="8" t="s">
        <v>0</v>
      </c>
      <c r="BW89" s="8" t="s">
        <v>0</v>
      </c>
      <c r="BX89" s="8" t="s">
        <v>0</v>
      </c>
      <c r="BY89" s="8" t="s">
        <v>0</v>
      </c>
      <c r="BZ89" s="8" t="s">
        <v>0</v>
      </c>
      <c r="CA89" s="8">
        <v>0</v>
      </c>
      <c r="CB89" s="9" t="s">
        <v>282</v>
      </c>
      <c r="CC89" s="8">
        <v>0</v>
      </c>
      <c r="CD89" s="8">
        <v>0</v>
      </c>
      <c r="CE89" s="8">
        <v>0</v>
      </c>
      <c r="CF89" s="9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DJ89" s="2"/>
      <c r="DK89" s="2"/>
    </row>
    <row r="90" spans="1:115" s="7" customFormat="1" ht="63">
      <c r="A90" s="11" t="s">
        <v>284</v>
      </c>
      <c r="B90" s="10" t="s">
        <v>294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13">
        <v>0</v>
      </c>
      <c r="K90" s="8">
        <v>0</v>
      </c>
      <c r="L90" s="13">
        <v>0</v>
      </c>
      <c r="M90" s="8">
        <v>0</v>
      </c>
      <c r="N90" s="13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13">
        <v>0</v>
      </c>
      <c r="AA90" s="8">
        <v>0</v>
      </c>
      <c r="AB90" s="13">
        <v>0</v>
      </c>
      <c r="AC90" s="8">
        <v>0</v>
      </c>
      <c r="AD90" s="13">
        <v>0</v>
      </c>
      <c r="AE90" s="8">
        <v>0</v>
      </c>
      <c r="AF90" s="13">
        <v>0</v>
      </c>
      <c r="AG90" s="8">
        <v>0</v>
      </c>
      <c r="AH90" s="13">
        <v>0</v>
      </c>
      <c r="AI90" s="8">
        <v>0</v>
      </c>
      <c r="AJ90" s="9">
        <v>0</v>
      </c>
      <c r="AK90" s="8">
        <v>0</v>
      </c>
      <c r="AL90" s="8">
        <v>0</v>
      </c>
      <c r="AM90" s="8">
        <v>3</v>
      </c>
      <c r="AN90" s="9" t="s">
        <v>282</v>
      </c>
      <c r="AO90" s="8">
        <v>0.84</v>
      </c>
      <c r="AP90" s="8">
        <v>0.84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 t="s">
        <v>0</v>
      </c>
      <c r="BT90" s="8" t="s">
        <v>0</v>
      </c>
      <c r="BU90" s="8" t="s">
        <v>0</v>
      </c>
      <c r="BV90" s="8" t="s">
        <v>0</v>
      </c>
      <c r="BW90" s="8" t="s">
        <v>0</v>
      </c>
      <c r="BX90" s="8" t="s">
        <v>0</v>
      </c>
      <c r="BY90" s="8" t="s">
        <v>0</v>
      </c>
      <c r="BZ90" s="8" t="s">
        <v>0</v>
      </c>
      <c r="CA90" s="8">
        <v>0</v>
      </c>
      <c r="CB90" s="9" t="s">
        <v>282</v>
      </c>
      <c r="CC90" s="8">
        <v>0</v>
      </c>
      <c r="CD90" s="8">
        <v>0</v>
      </c>
      <c r="CE90" s="8">
        <v>0</v>
      </c>
      <c r="CF90" s="9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DJ90" s="2"/>
      <c r="DK90" s="2"/>
    </row>
    <row r="91" spans="1:115" s="7" customFormat="1" ht="78.75">
      <c r="A91" s="11" t="s">
        <v>284</v>
      </c>
      <c r="B91" s="10" t="s">
        <v>293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13">
        <v>0</v>
      </c>
      <c r="K91" s="8">
        <v>0</v>
      </c>
      <c r="L91" s="13">
        <v>0</v>
      </c>
      <c r="M91" s="8">
        <v>0</v>
      </c>
      <c r="N91" s="13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13">
        <v>0</v>
      </c>
      <c r="AA91" s="8">
        <v>0</v>
      </c>
      <c r="AB91" s="13">
        <v>0</v>
      </c>
      <c r="AC91" s="8">
        <v>0</v>
      </c>
      <c r="AD91" s="13">
        <v>0</v>
      </c>
      <c r="AE91" s="8">
        <v>0</v>
      </c>
      <c r="AF91" s="13">
        <v>0</v>
      </c>
      <c r="AG91" s="8">
        <v>0</v>
      </c>
      <c r="AH91" s="13">
        <v>0</v>
      </c>
      <c r="AI91" s="8">
        <v>0</v>
      </c>
      <c r="AJ91" s="9">
        <v>0</v>
      </c>
      <c r="AK91" s="8">
        <v>0</v>
      </c>
      <c r="AL91" s="8">
        <v>0</v>
      </c>
      <c r="AM91" s="8">
        <v>0</v>
      </c>
      <c r="AN91" s="9" t="s">
        <v>282</v>
      </c>
      <c r="AO91" s="8" t="s">
        <v>0</v>
      </c>
      <c r="AP91" s="8" t="s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 t="s">
        <v>0</v>
      </c>
      <c r="BT91" s="8" t="s">
        <v>0</v>
      </c>
      <c r="BU91" s="8" t="s">
        <v>0</v>
      </c>
      <c r="BV91" s="8" t="s">
        <v>0</v>
      </c>
      <c r="BW91" s="8" t="s">
        <v>0</v>
      </c>
      <c r="BX91" s="8" t="s">
        <v>0</v>
      </c>
      <c r="BY91" s="8" t="s">
        <v>0</v>
      </c>
      <c r="BZ91" s="8" t="s">
        <v>0</v>
      </c>
      <c r="CA91" s="8">
        <v>0</v>
      </c>
      <c r="CB91" s="9" t="s">
        <v>282</v>
      </c>
      <c r="CC91" s="8">
        <v>0</v>
      </c>
      <c r="CD91" s="8">
        <v>0</v>
      </c>
      <c r="CE91" s="8">
        <v>0</v>
      </c>
      <c r="CF91" s="9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DJ91" s="2"/>
      <c r="DK91" s="2"/>
    </row>
    <row r="92" spans="1:115" s="7" customFormat="1" ht="63">
      <c r="A92" s="11" t="s">
        <v>284</v>
      </c>
      <c r="B92" s="10" t="s">
        <v>292</v>
      </c>
      <c r="C92" s="8" t="s">
        <v>0</v>
      </c>
      <c r="D92" s="8">
        <v>0</v>
      </c>
      <c r="E92" s="8" t="s">
        <v>0</v>
      </c>
      <c r="F92" s="8">
        <v>0</v>
      </c>
      <c r="G92" s="8" t="s">
        <v>0</v>
      </c>
      <c r="H92" s="8">
        <v>0</v>
      </c>
      <c r="I92" s="8" t="s">
        <v>0</v>
      </c>
      <c r="J92" s="13">
        <v>0</v>
      </c>
      <c r="K92" s="8" t="s">
        <v>0</v>
      </c>
      <c r="L92" s="13">
        <v>0</v>
      </c>
      <c r="M92" s="8" t="s">
        <v>0</v>
      </c>
      <c r="N92" s="13">
        <v>0</v>
      </c>
      <c r="O92" s="8" t="s">
        <v>0</v>
      </c>
      <c r="P92" s="8">
        <v>0</v>
      </c>
      <c r="Q92" s="8" t="s">
        <v>0</v>
      </c>
      <c r="R92" s="8">
        <v>0</v>
      </c>
      <c r="S92" s="8" t="s">
        <v>0</v>
      </c>
      <c r="T92" s="8">
        <v>0</v>
      </c>
      <c r="U92" s="8" t="s">
        <v>0</v>
      </c>
      <c r="V92" s="8">
        <v>0</v>
      </c>
      <c r="W92" s="8" t="s">
        <v>0</v>
      </c>
      <c r="X92" s="8">
        <v>0</v>
      </c>
      <c r="Y92" s="8" t="s">
        <v>0</v>
      </c>
      <c r="Z92" s="13">
        <v>0</v>
      </c>
      <c r="AA92" s="8" t="s">
        <v>0</v>
      </c>
      <c r="AB92" s="13">
        <v>0</v>
      </c>
      <c r="AC92" s="8" t="s">
        <v>0</v>
      </c>
      <c r="AD92" s="13">
        <v>0</v>
      </c>
      <c r="AE92" s="8" t="s">
        <v>0</v>
      </c>
      <c r="AF92" s="13">
        <v>0</v>
      </c>
      <c r="AG92" s="8" t="s">
        <v>0</v>
      </c>
      <c r="AH92" s="13">
        <v>0</v>
      </c>
      <c r="AI92" s="8" t="s">
        <v>0</v>
      </c>
      <c r="AJ92" s="9">
        <v>0</v>
      </c>
      <c r="AK92" s="8" t="s">
        <v>0</v>
      </c>
      <c r="AL92" s="8">
        <v>0</v>
      </c>
      <c r="AM92" s="8" t="s">
        <v>0</v>
      </c>
      <c r="AN92" s="9" t="s">
        <v>282</v>
      </c>
      <c r="AO92" s="8" t="s">
        <v>0</v>
      </c>
      <c r="AP92" s="8" t="s">
        <v>0</v>
      </c>
      <c r="AQ92" s="8" t="s">
        <v>0</v>
      </c>
      <c r="AR92" s="8">
        <v>0</v>
      </c>
      <c r="AS92" s="8" t="s">
        <v>0</v>
      </c>
      <c r="AT92" s="8">
        <v>0</v>
      </c>
      <c r="AU92" s="8" t="s">
        <v>0</v>
      </c>
      <c r="AV92" s="8">
        <v>0</v>
      </c>
      <c r="AW92" s="8" t="s">
        <v>0</v>
      </c>
      <c r="AX92" s="8">
        <v>0</v>
      </c>
      <c r="AY92" s="8" t="s">
        <v>0</v>
      </c>
      <c r="AZ92" s="8">
        <v>0</v>
      </c>
      <c r="BA92" s="8" t="s">
        <v>0</v>
      </c>
      <c r="BB92" s="8">
        <v>0</v>
      </c>
      <c r="BC92" s="8" t="s">
        <v>0</v>
      </c>
      <c r="BD92" s="8">
        <v>0</v>
      </c>
      <c r="BE92" s="8" t="s">
        <v>0</v>
      </c>
      <c r="BF92" s="8">
        <v>0</v>
      </c>
      <c r="BG92" s="8" t="s">
        <v>0</v>
      </c>
      <c r="BH92" s="8">
        <v>0</v>
      </c>
      <c r="BI92" s="8" t="s">
        <v>0</v>
      </c>
      <c r="BJ92" s="8">
        <v>0</v>
      </c>
      <c r="BK92" s="8" t="s">
        <v>0</v>
      </c>
      <c r="BL92" s="8">
        <v>0</v>
      </c>
      <c r="BM92" s="8" t="s">
        <v>0</v>
      </c>
      <c r="BN92" s="8">
        <v>0</v>
      </c>
      <c r="BO92" s="8" t="s">
        <v>0</v>
      </c>
      <c r="BP92" s="8">
        <v>0</v>
      </c>
      <c r="BQ92" s="8" t="s">
        <v>0</v>
      </c>
      <c r="BR92" s="8">
        <v>0</v>
      </c>
      <c r="BS92" s="8" t="s">
        <v>0</v>
      </c>
      <c r="BT92" s="8" t="s">
        <v>0</v>
      </c>
      <c r="BU92" s="8" t="s">
        <v>0</v>
      </c>
      <c r="BV92" s="8" t="s">
        <v>0</v>
      </c>
      <c r="BW92" s="8" t="s">
        <v>0</v>
      </c>
      <c r="BX92" s="8" t="s">
        <v>0</v>
      </c>
      <c r="BY92" s="8" t="s">
        <v>0</v>
      </c>
      <c r="BZ92" s="8" t="s">
        <v>0</v>
      </c>
      <c r="CA92" s="8" t="s">
        <v>0</v>
      </c>
      <c r="CB92" s="9" t="s">
        <v>282</v>
      </c>
      <c r="CC92" s="8" t="s">
        <v>0</v>
      </c>
      <c r="CD92" s="8">
        <v>0</v>
      </c>
      <c r="CE92" s="8" t="s">
        <v>0</v>
      </c>
      <c r="CF92" s="9">
        <v>0</v>
      </c>
      <c r="CG92" s="8" t="s">
        <v>0</v>
      </c>
      <c r="CH92" s="8">
        <v>0</v>
      </c>
      <c r="CI92" s="8" t="s">
        <v>0</v>
      </c>
      <c r="CJ92" s="8">
        <v>0</v>
      </c>
      <c r="CK92" s="8" t="s">
        <v>0</v>
      </c>
      <c r="CL92" s="8">
        <v>0</v>
      </c>
      <c r="CM92" s="8" t="s">
        <v>0</v>
      </c>
      <c r="CN92" s="8">
        <v>0</v>
      </c>
      <c r="CO92" s="8" t="s">
        <v>0</v>
      </c>
      <c r="CP92" s="8">
        <v>0</v>
      </c>
      <c r="DJ92" s="2"/>
      <c r="DK92" s="2"/>
    </row>
    <row r="93" spans="1:115" s="7" customFormat="1" ht="63">
      <c r="A93" s="11" t="s">
        <v>284</v>
      </c>
      <c r="B93" s="10" t="s">
        <v>291</v>
      </c>
      <c r="C93" s="8" t="s">
        <v>0</v>
      </c>
      <c r="D93" s="8">
        <v>0</v>
      </c>
      <c r="E93" s="8" t="s">
        <v>0</v>
      </c>
      <c r="F93" s="8">
        <v>0</v>
      </c>
      <c r="G93" s="8" t="s">
        <v>0</v>
      </c>
      <c r="H93" s="8">
        <v>0</v>
      </c>
      <c r="I93" s="8" t="s">
        <v>0</v>
      </c>
      <c r="J93" s="13">
        <v>0</v>
      </c>
      <c r="K93" s="8" t="s">
        <v>0</v>
      </c>
      <c r="L93" s="13">
        <v>0</v>
      </c>
      <c r="M93" s="8" t="s">
        <v>0</v>
      </c>
      <c r="N93" s="13">
        <v>0</v>
      </c>
      <c r="O93" s="8" t="s">
        <v>0</v>
      </c>
      <c r="P93" s="8">
        <v>0</v>
      </c>
      <c r="Q93" s="8" t="s">
        <v>0</v>
      </c>
      <c r="R93" s="8">
        <v>0</v>
      </c>
      <c r="S93" s="8" t="s">
        <v>0</v>
      </c>
      <c r="T93" s="8">
        <v>0</v>
      </c>
      <c r="U93" s="8" t="s">
        <v>0</v>
      </c>
      <c r="V93" s="8">
        <v>0</v>
      </c>
      <c r="W93" s="8" t="s">
        <v>0</v>
      </c>
      <c r="X93" s="8">
        <v>0</v>
      </c>
      <c r="Y93" s="8" t="s">
        <v>0</v>
      </c>
      <c r="Z93" s="13">
        <v>0</v>
      </c>
      <c r="AA93" s="8" t="s">
        <v>0</v>
      </c>
      <c r="AB93" s="13">
        <v>0</v>
      </c>
      <c r="AC93" s="8" t="s">
        <v>0</v>
      </c>
      <c r="AD93" s="13">
        <v>0</v>
      </c>
      <c r="AE93" s="8" t="s">
        <v>0</v>
      </c>
      <c r="AF93" s="13">
        <v>0</v>
      </c>
      <c r="AG93" s="8" t="s">
        <v>0</v>
      </c>
      <c r="AH93" s="13">
        <v>0</v>
      </c>
      <c r="AI93" s="8" t="s">
        <v>0</v>
      </c>
      <c r="AJ93" s="9">
        <v>0</v>
      </c>
      <c r="AK93" s="8" t="s">
        <v>0</v>
      </c>
      <c r="AL93" s="8">
        <v>0</v>
      </c>
      <c r="AM93" s="8" t="s">
        <v>0</v>
      </c>
      <c r="AN93" s="9" t="s">
        <v>282</v>
      </c>
      <c r="AO93" s="8" t="s">
        <v>0</v>
      </c>
      <c r="AP93" s="8" t="s">
        <v>0</v>
      </c>
      <c r="AQ93" s="8" t="s">
        <v>0</v>
      </c>
      <c r="AR93" s="8">
        <v>0</v>
      </c>
      <c r="AS93" s="8" t="s">
        <v>0</v>
      </c>
      <c r="AT93" s="8">
        <v>0</v>
      </c>
      <c r="AU93" s="8" t="s">
        <v>0</v>
      </c>
      <c r="AV93" s="8">
        <v>0</v>
      </c>
      <c r="AW93" s="8" t="s">
        <v>0</v>
      </c>
      <c r="AX93" s="8">
        <v>0</v>
      </c>
      <c r="AY93" s="8" t="s">
        <v>0</v>
      </c>
      <c r="AZ93" s="8">
        <v>0</v>
      </c>
      <c r="BA93" s="8" t="s">
        <v>0</v>
      </c>
      <c r="BB93" s="8">
        <v>0</v>
      </c>
      <c r="BC93" s="8" t="s">
        <v>0</v>
      </c>
      <c r="BD93" s="8">
        <v>0</v>
      </c>
      <c r="BE93" s="8" t="s">
        <v>0</v>
      </c>
      <c r="BF93" s="8">
        <v>0</v>
      </c>
      <c r="BG93" s="8" t="s">
        <v>0</v>
      </c>
      <c r="BH93" s="8">
        <v>0</v>
      </c>
      <c r="BI93" s="8" t="s">
        <v>0</v>
      </c>
      <c r="BJ93" s="8">
        <v>0</v>
      </c>
      <c r="BK93" s="8" t="s">
        <v>0</v>
      </c>
      <c r="BL93" s="8">
        <v>0</v>
      </c>
      <c r="BM93" s="8" t="s">
        <v>0</v>
      </c>
      <c r="BN93" s="8">
        <v>0</v>
      </c>
      <c r="BO93" s="8" t="s">
        <v>0</v>
      </c>
      <c r="BP93" s="8">
        <v>0</v>
      </c>
      <c r="BQ93" s="8" t="s">
        <v>0</v>
      </c>
      <c r="BR93" s="8">
        <v>0</v>
      </c>
      <c r="BS93" s="8" t="s">
        <v>0</v>
      </c>
      <c r="BT93" s="8" t="s">
        <v>0</v>
      </c>
      <c r="BU93" s="8" t="s">
        <v>0</v>
      </c>
      <c r="BV93" s="8" t="s">
        <v>0</v>
      </c>
      <c r="BW93" s="8" t="s">
        <v>0</v>
      </c>
      <c r="BX93" s="8" t="s">
        <v>0</v>
      </c>
      <c r="BY93" s="8" t="s">
        <v>0</v>
      </c>
      <c r="BZ93" s="8" t="s">
        <v>0</v>
      </c>
      <c r="CA93" s="8" t="s">
        <v>0</v>
      </c>
      <c r="CB93" s="9" t="s">
        <v>282</v>
      </c>
      <c r="CC93" s="8" t="s">
        <v>0</v>
      </c>
      <c r="CD93" s="8">
        <v>0</v>
      </c>
      <c r="CE93" s="8" t="s">
        <v>0</v>
      </c>
      <c r="CF93" s="9">
        <v>0</v>
      </c>
      <c r="CG93" s="8" t="s">
        <v>0</v>
      </c>
      <c r="CH93" s="8">
        <v>0</v>
      </c>
      <c r="CI93" s="8" t="s">
        <v>0</v>
      </c>
      <c r="CJ93" s="8">
        <v>0</v>
      </c>
      <c r="CK93" s="8" t="s">
        <v>0</v>
      </c>
      <c r="CL93" s="8">
        <v>0</v>
      </c>
      <c r="CM93" s="8" t="s">
        <v>0</v>
      </c>
      <c r="CN93" s="8">
        <v>0</v>
      </c>
      <c r="CO93" s="8" t="s">
        <v>0</v>
      </c>
      <c r="CP93" s="8">
        <v>0</v>
      </c>
      <c r="DJ93" s="2"/>
      <c r="DK93" s="2"/>
    </row>
    <row r="94" spans="1:115" s="7" customFormat="1" ht="47.25">
      <c r="A94" s="11" t="s">
        <v>284</v>
      </c>
      <c r="B94" s="10" t="s">
        <v>290</v>
      </c>
      <c r="C94" s="8" t="s">
        <v>0</v>
      </c>
      <c r="D94" s="8">
        <v>0</v>
      </c>
      <c r="E94" s="8" t="s">
        <v>0</v>
      </c>
      <c r="F94" s="8">
        <v>0</v>
      </c>
      <c r="G94" s="8" t="s">
        <v>0</v>
      </c>
      <c r="H94" s="8">
        <v>0</v>
      </c>
      <c r="I94" s="8" t="s">
        <v>0</v>
      </c>
      <c r="J94" s="13">
        <v>0</v>
      </c>
      <c r="K94" s="8" t="s">
        <v>0</v>
      </c>
      <c r="L94" s="13">
        <v>0</v>
      </c>
      <c r="M94" s="8" t="s">
        <v>0</v>
      </c>
      <c r="N94" s="13">
        <v>0</v>
      </c>
      <c r="O94" s="8" t="s">
        <v>0</v>
      </c>
      <c r="P94" s="8">
        <v>0</v>
      </c>
      <c r="Q94" s="8" t="s">
        <v>0</v>
      </c>
      <c r="R94" s="8">
        <v>0</v>
      </c>
      <c r="S94" s="8" t="s">
        <v>0</v>
      </c>
      <c r="T94" s="8">
        <v>0</v>
      </c>
      <c r="U94" s="8" t="s">
        <v>0</v>
      </c>
      <c r="V94" s="8">
        <v>0</v>
      </c>
      <c r="W94" s="8" t="s">
        <v>0</v>
      </c>
      <c r="X94" s="8">
        <v>0</v>
      </c>
      <c r="Y94" s="8" t="s">
        <v>0</v>
      </c>
      <c r="Z94" s="13">
        <v>0</v>
      </c>
      <c r="AA94" s="8" t="s">
        <v>0</v>
      </c>
      <c r="AB94" s="13">
        <v>0</v>
      </c>
      <c r="AC94" s="8" t="s">
        <v>0</v>
      </c>
      <c r="AD94" s="13">
        <v>0</v>
      </c>
      <c r="AE94" s="8" t="s">
        <v>0</v>
      </c>
      <c r="AF94" s="13">
        <v>0</v>
      </c>
      <c r="AG94" s="8" t="s">
        <v>0</v>
      </c>
      <c r="AH94" s="13">
        <v>0</v>
      </c>
      <c r="AI94" s="8" t="s">
        <v>0</v>
      </c>
      <c r="AJ94" s="9">
        <v>0</v>
      </c>
      <c r="AK94" s="8" t="s">
        <v>0</v>
      </c>
      <c r="AL94" s="8">
        <v>0</v>
      </c>
      <c r="AM94" s="8" t="s">
        <v>0</v>
      </c>
      <c r="AN94" s="9" t="s">
        <v>282</v>
      </c>
      <c r="AO94" s="8" t="s">
        <v>0</v>
      </c>
      <c r="AP94" s="8" t="s">
        <v>0</v>
      </c>
      <c r="AQ94" s="8" t="s">
        <v>0</v>
      </c>
      <c r="AR94" s="8">
        <v>0</v>
      </c>
      <c r="AS94" s="8" t="s">
        <v>0</v>
      </c>
      <c r="AT94" s="8">
        <v>0</v>
      </c>
      <c r="AU94" s="8" t="s">
        <v>0</v>
      </c>
      <c r="AV94" s="8">
        <v>0</v>
      </c>
      <c r="AW94" s="8" t="s">
        <v>0</v>
      </c>
      <c r="AX94" s="8">
        <v>0</v>
      </c>
      <c r="AY94" s="8" t="s">
        <v>0</v>
      </c>
      <c r="AZ94" s="8">
        <v>0</v>
      </c>
      <c r="BA94" s="8" t="s">
        <v>0</v>
      </c>
      <c r="BB94" s="8">
        <v>0</v>
      </c>
      <c r="BC94" s="8" t="s">
        <v>0</v>
      </c>
      <c r="BD94" s="8">
        <v>0</v>
      </c>
      <c r="BE94" s="8" t="s">
        <v>0</v>
      </c>
      <c r="BF94" s="8">
        <v>0</v>
      </c>
      <c r="BG94" s="8" t="s">
        <v>0</v>
      </c>
      <c r="BH94" s="8">
        <v>0</v>
      </c>
      <c r="BI94" s="8" t="s">
        <v>0</v>
      </c>
      <c r="BJ94" s="8">
        <v>0</v>
      </c>
      <c r="BK94" s="8" t="s">
        <v>0</v>
      </c>
      <c r="BL94" s="8">
        <v>0</v>
      </c>
      <c r="BM94" s="8" t="s">
        <v>0</v>
      </c>
      <c r="BN94" s="8">
        <v>0</v>
      </c>
      <c r="BO94" s="8" t="s">
        <v>0</v>
      </c>
      <c r="BP94" s="8">
        <v>0</v>
      </c>
      <c r="BQ94" s="8" t="s">
        <v>0</v>
      </c>
      <c r="BR94" s="8">
        <v>0</v>
      </c>
      <c r="BS94" s="8" t="s">
        <v>0</v>
      </c>
      <c r="BT94" s="8" t="s">
        <v>0</v>
      </c>
      <c r="BU94" s="8" t="s">
        <v>0</v>
      </c>
      <c r="BV94" s="8" t="s">
        <v>0</v>
      </c>
      <c r="BW94" s="8" t="s">
        <v>0</v>
      </c>
      <c r="BX94" s="8" t="s">
        <v>0</v>
      </c>
      <c r="BY94" s="8" t="s">
        <v>0</v>
      </c>
      <c r="BZ94" s="8" t="s">
        <v>0</v>
      </c>
      <c r="CA94" s="8" t="s">
        <v>0</v>
      </c>
      <c r="CB94" s="9" t="s">
        <v>282</v>
      </c>
      <c r="CC94" s="8" t="s">
        <v>0</v>
      </c>
      <c r="CD94" s="8">
        <v>0</v>
      </c>
      <c r="CE94" s="8" t="s">
        <v>0</v>
      </c>
      <c r="CF94" s="9">
        <v>0</v>
      </c>
      <c r="CG94" s="8" t="s">
        <v>0</v>
      </c>
      <c r="CH94" s="8">
        <v>0</v>
      </c>
      <c r="CI94" s="8" t="s">
        <v>0</v>
      </c>
      <c r="CJ94" s="8">
        <v>0</v>
      </c>
      <c r="CK94" s="8" t="s">
        <v>0</v>
      </c>
      <c r="CL94" s="8">
        <v>0</v>
      </c>
      <c r="CM94" s="8" t="s">
        <v>0</v>
      </c>
      <c r="CN94" s="8">
        <v>0</v>
      </c>
      <c r="CO94" s="8" t="s">
        <v>0</v>
      </c>
      <c r="CP94" s="8">
        <v>0</v>
      </c>
      <c r="DJ94" s="2"/>
      <c r="DK94" s="2"/>
    </row>
    <row r="95" spans="1:115" s="7" customFormat="1" ht="126">
      <c r="A95" s="11" t="s">
        <v>284</v>
      </c>
      <c r="B95" s="10" t="s">
        <v>289</v>
      </c>
      <c r="C95" s="8" t="s">
        <v>0</v>
      </c>
      <c r="D95" s="8">
        <v>0</v>
      </c>
      <c r="E95" s="8" t="s">
        <v>0</v>
      </c>
      <c r="F95" s="8">
        <v>0</v>
      </c>
      <c r="G95" s="8" t="s">
        <v>0</v>
      </c>
      <c r="H95" s="8">
        <v>0</v>
      </c>
      <c r="I95" s="8" t="s">
        <v>0</v>
      </c>
      <c r="J95" s="13">
        <v>0</v>
      </c>
      <c r="K95" s="8" t="s">
        <v>0</v>
      </c>
      <c r="L95" s="13">
        <v>0</v>
      </c>
      <c r="M95" s="8" t="s">
        <v>0</v>
      </c>
      <c r="N95" s="13">
        <v>0</v>
      </c>
      <c r="O95" s="8" t="s">
        <v>0</v>
      </c>
      <c r="P95" s="8">
        <v>0</v>
      </c>
      <c r="Q95" s="8" t="s">
        <v>0</v>
      </c>
      <c r="R95" s="8">
        <v>0</v>
      </c>
      <c r="S95" s="8" t="s">
        <v>0</v>
      </c>
      <c r="T95" s="8">
        <v>0</v>
      </c>
      <c r="U95" s="8" t="s">
        <v>0</v>
      </c>
      <c r="V95" s="8">
        <v>0</v>
      </c>
      <c r="W95" s="8" t="s">
        <v>0</v>
      </c>
      <c r="X95" s="8">
        <v>0</v>
      </c>
      <c r="Y95" s="8" t="s">
        <v>0</v>
      </c>
      <c r="Z95" s="13">
        <v>0</v>
      </c>
      <c r="AA95" s="8" t="s">
        <v>0</v>
      </c>
      <c r="AB95" s="13">
        <v>0</v>
      </c>
      <c r="AC95" s="8" t="s">
        <v>0</v>
      </c>
      <c r="AD95" s="13">
        <v>0</v>
      </c>
      <c r="AE95" s="8" t="s">
        <v>0</v>
      </c>
      <c r="AF95" s="13">
        <v>0</v>
      </c>
      <c r="AG95" s="8" t="s">
        <v>0</v>
      </c>
      <c r="AH95" s="13">
        <v>0</v>
      </c>
      <c r="AI95" s="8" t="s">
        <v>0</v>
      </c>
      <c r="AJ95" s="9">
        <v>0</v>
      </c>
      <c r="AK95" s="8" t="s">
        <v>0</v>
      </c>
      <c r="AL95" s="8">
        <v>0</v>
      </c>
      <c r="AM95" s="8" t="s">
        <v>0</v>
      </c>
      <c r="AN95" s="9" t="s">
        <v>282</v>
      </c>
      <c r="AO95" s="8" t="s">
        <v>0</v>
      </c>
      <c r="AP95" s="8" t="s">
        <v>0</v>
      </c>
      <c r="AQ95" s="8" t="s">
        <v>0</v>
      </c>
      <c r="AR95" s="8">
        <v>0</v>
      </c>
      <c r="AS95" s="8" t="s">
        <v>0</v>
      </c>
      <c r="AT95" s="8">
        <v>0</v>
      </c>
      <c r="AU95" s="8" t="s">
        <v>0</v>
      </c>
      <c r="AV95" s="8">
        <v>0</v>
      </c>
      <c r="AW95" s="8" t="s">
        <v>0</v>
      </c>
      <c r="AX95" s="8">
        <v>0</v>
      </c>
      <c r="AY95" s="8" t="s">
        <v>0</v>
      </c>
      <c r="AZ95" s="8">
        <v>0</v>
      </c>
      <c r="BA95" s="8" t="s">
        <v>0</v>
      </c>
      <c r="BB95" s="8">
        <v>0</v>
      </c>
      <c r="BC95" s="8" t="s">
        <v>0</v>
      </c>
      <c r="BD95" s="8">
        <v>0</v>
      </c>
      <c r="BE95" s="8" t="s">
        <v>0</v>
      </c>
      <c r="BF95" s="8">
        <v>0</v>
      </c>
      <c r="BG95" s="8" t="s">
        <v>0</v>
      </c>
      <c r="BH95" s="8">
        <v>0</v>
      </c>
      <c r="BI95" s="8" t="s">
        <v>0</v>
      </c>
      <c r="BJ95" s="8">
        <v>0</v>
      </c>
      <c r="BK95" s="8" t="s">
        <v>0</v>
      </c>
      <c r="BL95" s="8">
        <v>0</v>
      </c>
      <c r="BM95" s="8" t="s">
        <v>0</v>
      </c>
      <c r="BN95" s="8">
        <v>0</v>
      </c>
      <c r="BO95" s="8" t="s">
        <v>0</v>
      </c>
      <c r="BP95" s="8">
        <v>0</v>
      </c>
      <c r="BQ95" s="8" t="s">
        <v>0</v>
      </c>
      <c r="BR95" s="8">
        <v>0</v>
      </c>
      <c r="BS95" s="8" t="s">
        <v>0</v>
      </c>
      <c r="BT95" s="8" t="s">
        <v>0</v>
      </c>
      <c r="BU95" s="8" t="s">
        <v>0</v>
      </c>
      <c r="BV95" s="8" t="s">
        <v>0</v>
      </c>
      <c r="BW95" s="8" t="s">
        <v>0</v>
      </c>
      <c r="BX95" s="8" t="s">
        <v>0</v>
      </c>
      <c r="BY95" s="8" t="s">
        <v>0</v>
      </c>
      <c r="BZ95" s="8" t="s">
        <v>0</v>
      </c>
      <c r="CA95" s="8" t="s">
        <v>0</v>
      </c>
      <c r="CB95" s="9" t="s">
        <v>282</v>
      </c>
      <c r="CC95" s="8" t="s">
        <v>0</v>
      </c>
      <c r="CD95" s="8">
        <v>0</v>
      </c>
      <c r="CE95" s="8" t="s">
        <v>0</v>
      </c>
      <c r="CF95" s="9">
        <v>0</v>
      </c>
      <c r="CG95" s="8" t="s">
        <v>0</v>
      </c>
      <c r="CH95" s="8">
        <v>0</v>
      </c>
      <c r="CI95" s="8" t="s">
        <v>0</v>
      </c>
      <c r="CJ95" s="8">
        <v>0</v>
      </c>
      <c r="CK95" s="8" t="s">
        <v>0</v>
      </c>
      <c r="CL95" s="8">
        <v>0</v>
      </c>
      <c r="CM95" s="8" t="s">
        <v>0</v>
      </c>
      <c r="CN95" s="8">
        <v>0</v>
      </c>
      <c r="CO95" s="8" t="s">
        <v>0</v>
      </c>
      <c r="CP95" s="8">
        <v>0</v>
      </c>
      <c r="DJ95" s="2"/>
      <c r="DK95" s="2"/>
    </row>
    <row r="96" spans="1:115" s="7" customFormat="1" ht="47.25">
      <c r="A96" s="11" t="s">
        <v>284</v>
      </c>
      <c r="B96" s="10" t="s">
        <v>288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13">
        <v>0</v>
      </c>
      <c r="K96" s="8">
        <v>0</v>
      </c>
      <c r="L96" s="13">
        <v>0</v>
      </c>
      <c r="M96" s="8">
        <v>0</v>
      </c>
      <c r="N96" s="13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13">
        <v>0</v>
      </c>
      <c r="AA96" s="8">
        <v>0</v>
      </c>
      <c r="AB96" s="13">
        <v>0</v>
      </c>
      <c r="AC96" s="8">
        <v>0</v>
      </c>
      <c r="AD96" s="13">
        <v>0</v>
      </c>
      <c r="AE96" s="8">
        <v>0</v>
      </c>
      <c r="AF96" s="13">
        <v>0</v>
      </c>
      <c r="AG96" s="8">
        <v>0</v>
      </c>
      <c r="AH96" s="13">
        <v>0</v>
      </c>
      <c r="AI96" s="8">
        <v>0</v>
      </c>
      <c r="AJ96" s="9">
        <v>0</v>
      </c>
      <c r="AK96" s="8">
        <v>0</v>
      </c>
      <c r="AL96" s="8">
        <v>0</v>
      </c>
      <c r="AM96" s="8">
        <v>0</v>
      </c>
      <c r="AN96" s="9" t="s">
        <v>282</v>
      </c>
      <c r="AO96" s="8" t="s">
        <v>0</v>
      </c>
      <c r="AP96" s="8" t="s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 t="s">
        <v>0</v>
      </c>
      <c r="BT96" s="8" t="s">
        <v>0</v>
      </c>
      <c r="BU96" s="8" t="s">
        <v>0</v>
      </c>
      <c r="BV96" s="8" t="s">
        <v>0</v>
      </c>
      <c r="BW96" s="8" t="s">
        <v>0</v>
      </c>
      <c r="BX96" s="8" t="s">
        <v>0</v>
      </c>
      <c r="BY96" s="8" t="s">
        <v>0</v>
      </c>
      <c r="BZ96" s="8" t="s">
        <v>0</v>
      </c>
      <c r="CA96" s="8">
        <v>0</v>
      </c>
      <c r="CB96" s="9" t="s">
        <v>282</v>
      </c>
      <c r="CC96" s="8">
        <v>0</v>
      </c>
      <c r="CD96" s="8">
        <v>0</v>
      </c>
      <c r="CE96" s="8">
        <v>0</v>
      </c>
      <c r="CF96" s="9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DJ96" s="2"/>
      <c r="DK96" s="2"/>
    </row>
    <row r="97" spans="1:115" s="7" customFormat="1" ht="47.25">
      <c r="A97" s="11" t="s">
        <v>284</v>
      </c>
      <c r="B97" s="10" t="s">
        <v>287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13">
        <v>0</v>
      </c>
      <c r="K97" s="8">
        <v>0</v>
      </c>
      <c r="L97" s="13">
        <v>0</v>
      </c>
      <c r="M97" s="8">
        <v>0</v>
      </c>
      <c r="N97" s="13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13">
        <v>0</v>
      </c>
      <c r="AA97" s="8">
        <v>0</v>
      </c>
      <c r="AB97" s="13">
        <v>0</v>
      </c>
      <c r="AC97" s="8">
        <v>0</v>
      </c>
      <c r="AD97" s="13">
        <v>0</v>
      </c>
      <c r="AE97" s="8">
        <v>0</v>
      </c>
      <c r="AF97" s="13">
        <v>0</v>
      </c>
      <c r="AG97" s="8">
        <v>0</v>
      </c>
      <c r="AH97" s="13">
        <v>0</v>
      </c>
      <c r="AI97" s="8">
        <v>0</v>
      </c>
      <c r="AJ97" s="9">
        <v>0</v>
      </c>
      <c r="AK97" s="8">
        <v>0</v>
      </c>
      <c r="AL97" s="8">
        <v>0</v>
      </c>
      <c r="AM97" s="8">
        <v>0</v>
      </c>
      <c r="AN97" s="9" t="s">
        <v>282</v>
      </c>
      <c r="AO97" s="8" t="s">
        <v>0</v>
      </c>
      <c r="AP97" s="8" t="s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 t="s">
        <v>0</v>
      </c>
      <c r="BT97" s="8" t="s">
        <v>0</v>
      </c>
      <c r="BU97" s="8" t="s">
        <v>0</v>
      </c>
      <c r="BV97" s="8" t="s">
        <v>0</v>
      </c>
      <c r="BW97" s="8" t="s">
        <v>0</v>
      </c>
      <c r="BX97" s="8" t="s">
        <v>0</v>
      </c>
      <c r="BY97" s="8" t="s">
        <v>0</v>
      </c>
      <c r="BZ97" s="8" t="s">
        <v>0</v>
      </c>
      <c r="CA97" s="8">
        <v>0</v>
      </c>
      <c r="CB97" s="9" t="s">
        <v>282</v>
      </c>
      <c r="CC97" s="8">
        <v>0</v>
      </c>
      <c r="CD97" s="8">
        <v>0</v>
      </c>
      <c r="CE97" s="8">
        <v>0</v>
      </c>
      <c r="CF97" s="9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DJ97" s="2"/>
      <c r="DK97" s="2"/>
    </row>
    <row r="98" spans="1:115" s="7" customFormat="1" ht="47.25">
      <c r="A98" s="11" t="s">
        <v>284</v>
      </c>
      <c r="B98" s="10" t="s">
        <v>286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13">
        <v>0</v>
      </c>
      <c r="K98" s="8">
        <v>0</v>
      </c>
      <c r="L98" s="13">
        <v>0</v>
      </c>
      <c r="M98" s="8">
        <v>0</v>
      </c>
      <c r="N98" s="13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13">
        <v>0</v>
      </c>
      <c r="AA98" s="8">
        <v>0</v>
      </c>
      <c r="AB98" s="13">
        <v>0</v>
      </c>
      <c r="AC98" s="8">
        <v>0</v>
      </c>
      <c r="AD98" s="13">
        <v>0</v>
      </c>
      <c r="AE98" s="8">
        <v>0</v>
      </c>
      <c r="AF98" s="13">
        <v>0</v>
      </c>
      <c r="AG98" s="8">
        <v>0</v>
      </c>
      <c r="AH98" s="13">
        <v>0</v>
      </c>
      <c r="AI98" s="8">
        <v>0</v>
      </c>
      <c r="AJ98" s="9">
        <v>0</v>
      </c>
      <c r="AK98" s="8">
        <v>0</v>
      </c>
      <c r="AL98" s="8">
        <v>0</v>
      </c>
      <c r="AM98" s="8">
        <v>0</v>
      </c>
      <c r="AN98" s="9" t="s">
        <v>282</v>
      </c>
      <c r="AO98" s="8" t="s">
        <v>0</v>
      </c>
      <c r="AP98" s="8" t="s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 t="s">
        <v>0</v>
      </c>
      <c r="BT98" s="8" t="s">
        <v>0</v>
      </c>
      <c r="BU98" s="8" t="s">
        <v>0</v>
      </c>
      <c r="BV98" s="8" t="s">
        <v>0</v>
      </c>
      <c r="BW98" s="8" t="s">
        <v>0</v>
      </c>
      <c r="BX98" s="8" t="s">
        <v>0</v>
      </c>
      <c r="BY98" s="8" t="s">
        <v>0</v>
      </c>
      <c r="BZ98" s="8" t="s">
        <v>0</v>
      </c>
      <c r="CA98" s="8">
        <v>0</v>
      </c>
      <c r="CB98" s="9" t="s">
        <v>282</v>
      </c>
      <c r="CC98" s="8">
        <v>0</v>
      </c>
      <c r="CD98" s="8">
        <v>0</v>
      </c>
      <c r="CE98" s="8">
        <v>0</v>
      </c>
      <c r="CF98" s="9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DJ98" s="2"/>
      <c r="DK98" s="2"/>
    </row>
    <row r="99" spans="1:115" s="7" customFormat="1" ht="47.25">
      <c r="A99" s="11" t="s">
        <v>284</v>
      </c>
      <c r="B99" s="10" t="s">
        <v>285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13">
        <v>0</v>
      </c>
      <c r="K99" s="8">
        <v>0</v>
      </c>
      <c r="L99" s="13">
        <v>0</v>
      </c>
      <c r="M99" s="8">
        <v>0</v>
      </c>
      <c r="N99" s="13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13">
        <v>0</v>
      </c>
      <c r="AA99" s="8">
        <v>0</v>
      </c>
      <c r="AB99" s="13">
        <v>0</v>
      </c>
      <c r="AC99" s="8">
        <v>0</v>
      </c>
      <c r="AD99" s="13">
        <v>0</v>
      </c>
      <c r="AE99" s="8">
        <v>0</v>
      </c>
      <c r="AF99" s="13">
        <v>0</v>
      </c>
      <c r="AG99" s="8">
        <v>0</v>
      </c>
      <c r="AH99" s="13">
        <v>0</v>
      </c>
      <c r="AI99" s="8">
        <v>0</v>
      </c>
      <c r="AJ99" s="9">
        <v>0</v>
      </c>
      <c r="AK99" s="8">
        <v>0</v>
      </c>
      <c r="AL99" s="8">
        <v>0</v>
      </c>
      <c r="AM99" s="8">
        <v>0</v>
      </c>
      <c r="AN99" s="9" t="s">
        <v>282</v>
      </c>
      <c r="AO99" s="8" t="s">
        <v>0</v>
      </c>
      <c r="AP99" s="8" t="s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 t="s">
        <v>0</v>
      </c>
      <c r="BT99" s="8" t="s">
        <v>0</v>
      </c>
      <c r="BU99" s="8" t="s">
        <v>0</v>
      </c>
      <c r="BV99" s="8" t="s">
        <v>0</v>
      </c>
      <c r="BW99" s="8" t="s">
        <v>0</v>
      </c>
      <c r="BX99" s="8" t="s">
        <v>0</v>
      </c>
      <c r="BY99" s="8" t="s">
        <v>0</v>
      </c>
      <c r="BZ99" s="8" t="s">
        <v>0</v>
      </c>
      <c r="CA99" s="8">
        <v>0</v>
      </c>
      <c r="CB99" s="9" t="s">
        <v>282</v>
      </c>
      <c r="CC99" s="8">
        <v>0</v>
      </c>
      <c r="CD99" s="8">
        <v>0</v>
      </c>
      <c r="CE99" s="8">
        <v>0</v>
      </c>
      <c r="CF99" s="9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DJ99" s="2"/>
      <c r="DK99" s="2"/>
    </row>
    <row r="100" spans="1:115" s="7" customFormat="1" ht="31.5">
      <c r="A100" s="11" t="s">
        <v>284</v>
      </c>
      <c r="B100" s="10" t="s">
        <v>283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13">
        <v>0</v>
      </c>
      <c r="K100" s="8">
        <v>0</v>
      </c>
      <c r="L100" s="13">
        <v>0</v>
      </c>
      <c r="M100" s="8">
        <v>0</v>
      </c>
      <c r="N100" s="13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13">
        <v>0</v>
      </c>
      <c r="AA100" s="8">
        <v>0</v>
      </c>
      <c r="AB100" s="13">
        <v>0</v>
      </c>
      <c r="AC100" s="8">
        <v>0</v>
      </c>
      <c r="AD100" s="13">
        <v>0</v>
      </c>
      <c r="AE100" s="8">
        <v>0</v>
      </c>
      <c r="AF100" s="13">
        <v>0</v>
      </c>
      <c r="AG100" s="8">
        <v>0</v>
      </c>
      <c r="AH100" s="13">
        <v>0</v>
      </c>
      <c r="AI100" s="8">
        <v>0</v>
      </c>
      <c r="AJ100" s="9">
        <v>0</v>
      </c>
      <c r="AK100" s="8">
        <v>0</v>
      </c>
      <c r="AL100" s="8">
        <v>0</v>
      </c>
      <c r="AM100" s="8">
        <v>0</v>
      </c>
      <c r="AN100" s="9" t="s">
        <v>282</v>
      </c>
      <c r="AO100" s="8" t="s">
        <v>0</v>
      </c>
      <c r="AP100" s="8" t="s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 t="s">
        <v>0</v>
      </c>
      <c r="BT100" s="8" t="s">
        <v>0</v>
      </c>
      <c r="BU100" s="8" t="s">
        <v>0</v>
      </c>
      <c r="BV100" s="8" t="s">
        <v>0</v>
      </c>
      <c r="BW100" s="8" t="s">
        <v>0</v>
      </c>
      <c r="BX100" s="8" t="s">
        <v>0</v>
      </c>
      <c r="BY100" s="8" t="s">
        <v>0</v>
      </c>
      <c r="BZ100" s="8" t="s">
        <v>0</v>
      </c>
      <c r="CA100" s="8">
        <v>0</v>
      </c>
      <c r="CB100" s="9" t="s">
        <v>282</v>
      </c>
      <c r="CC100" s="8">
        <v>0</v>
      </c>
      <c r="CD100" s="8">
        <v>0</v>
      </c>
      <c r="CE100" s="8">
        <v>0</v>
      </c>
      <c r="CF100" s="9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DJ100" s="2"/>
      <c r="DK100" s="2"/>
    </row>
    <row r="101" spans="1:115" s="7" customFormat="1" ht="31.5">
      <c r="A101" s="16" t="s">
        <v>281</v>
      </c>
      <c r="B101" s="18" t="s">
        <v>280</v>
      </c>
      <c r="C101" s="14">
        <f>IF(AND(C102="нд",C102=C127,C127=C185,C185=C195),"нд",SUMIF(C102,"&gt;0",C102)+SUMIF(C127,"&gt;0",C127)+SUMIF(C185,"&gt;0",C185)+SUMIF(C195,"&gt;0",C195))</f>
        <v>0</v>
      </c>
      <c r="D101" s="14">
        <f>IF(AND(D102="нд",D102=D127,D127=D185,D185=D195),"нд",SUMIF(D102,"&gt;0",D102)+SUMIF(D127,"&gt;0",D127)+SUMIF(D185,"&gt;0",D185)+SUMIF(D195,"&gt;0",D195))</f>
        <v>0</v>
      </c>
      <c r="E101" s="14">
        <f>IF(AND(E102="нд",E102=E127,E127=E185,E185=E195),"нд",SUMIF(E102,"&gt;0",E102)+SUMIF(E127,"&gt;0",E127)+SUMIF(E185,"&gt;0",E185)+SUMIF(E195,"&gt;0",E195))</f>
        <v>0</v>
      </c>
      <c r="F101" s="14">
        <f>IF(AND(F102="нд",F102=F127,F127=F185,F185=F195),"нд",SUMIF(F102,"&gt;0",F102)+SUMIF(F127,"&gt;0",F127)+SUMIF(F185,"&gt;0",F185)+SUMIF(F195,"&gt;0",F195))</f>
        <v>0</v>
      </c>
      <c r="G101" s="14">
        <f>IF(AND(G102="нд",G102=G127,G127=G185,G185=G195),"нд",SUMIF(G102,"&gt;0",G102)+SUMIF(G127,"&gt;0",G127)+SUMIF(G185,"&gt;0",G185)+SUMIF(G195,"&gt;0",G195))</f>
        <v>0</v>
      </c>
      <c r="H101" s="14">
        <f>IF(AND(H102="нд",H102=H127,H127=H185,H185=H195),"нд",SUMIF(H102,"&gt;0",H102)+SUMIF(H127,"&gt;0",H127)+SUMIF(H185,"&gt;0",H185)+SUMIF(H195,"&gt;0",H195))</f>
        <v>0</v>
      </c>
      <c r="I101" s="14">
        <f>IF(AND(I102="нд",I102=I127,I127=I185,I185=I195),"нд",SUMIF(I102,"&gt;0",I102)+SUMIF(I127,"&gt;0",I127)+SUMIF(I185,"&gt;0",I185)+SUMIF(I195,"&gt;0",I195))</f>
        <v>0</v>
      </c>
      <c r="J101" s="14">
        <f>IF(AND(J102="нд",J102=J127,J127=J185,J185=J195),"нд",SUMIF(J102,"&gt;0",J102)+SUMIF(J127,"&gt;0",J127)+SUMIF(J185,"&gt;0",J185)+SUMIF(J195,"&gt;0",J195))</f>
        <v>0</v>
      </c>
      <c r="K101" s="14">
        <f>IF(AND(K102="нд",K102=K127,K127=K185,K185=K195),"нд",SUMIF(K102,"&gt;0",K102)+SUMIF(K127,"&gt;0",K127)+SUMIF(K185,"&gt;0",K185)+SUMIF(K195,"&gt;0",K195))</f>
        <v>0</v>
      </c>
      <c r="L101" s="14">
        <f>IF(AND(L102="нд",L102=L127,L127=L185,L185=L195),"нд",SUMIF(L102,"&gt;0",L102)+SUMIF(L127,"&gt;0",L127)+SUMIF(L185,"&gt;0",L185)+SUMIF(L195,"&gt;0",L195))</f>
        <v>0</v>
      </c>
      <c r="M101" s="14">
        <f>IF(AND(M102="нд",M102=M127,M127=M185,M185=M195),"нд",SUMIF(M102,"&gt;0",M102)+SUMIF(M127,"&gt;0",M127)+SUMIF(M185,"&gt;0",M185)+SUMIF(M195,"&gt;0",M195))</f>
        <v>0</v>
      </c>
      <c r="N101" s="14">
        <f>IF(AND(N102="нд",N102=N127,N127=N185,N185=N195),"нд",SUMIF(N102,"&gt;0",N102)+SUMIF(N127,"&gt;0",N127)+SUMIF(N185,"&gt;0",N185)+SUMIF(N195,"&gt;0",N195))</f>
        <v>0</v>
      </c>
      <c r="O101" s="14">
        <f>IF(AND(O102="нд",O102=O127,O127=O185,O185=O195),"нд",SUMIF(O102,"&gt;0",O102)+SUMIF(O127,"&gt;0",O127)+SUMIF(O185,"&gt;0",O185)+SUMIF(O195,"&gt;0",O195))</f>
        <v>0</v>
      </c>
      <c r="P101" s="14">
        <f>IF(AND(P102="нд",P102=P127,P127=P185,P185=P195),"нд",SUMIF(P102,"&gt;0",P102)+SUMIF(P127,"&gt;0",P127)+SUMIF(P185,"&gt;0",P185)+SUMIF(P195,"&gt;0",P195))</f>
        <v>0</v>
      </c>
      <c r="Q101" s="14">
        <f>IF(AND(Q102="нд",Q102=Q127,Q127=Q185,Q185=Q195),"нд",SUMIF(Q102,"&gt;0",Q102)+SUMIF(Q127,"&gt;0",Q127)+SUMIF(Q185,"&gt;0",Q185)+SUMIF(Q195,"&gt;0",Q195))</f>
        <v>0</v>
      </c>
      <c r="R101" s="14">
        <f>IF(AND(R102="нд",R102=R127,R127=R185,R185=R195),"нд",SUMIF(R102,"&gt;0",R102)+SUMIF(R127,"&gt;0",R127)+SUMIF(R185,"&gt;0",R185)+SUMIF(R195,"&gt;0",R195))</f>
        <v>0</v>
      </c>
      <c r="S101" s="14">
        <f>IF(AND(S102="нд",S102=S127,S127=S185,S185=S195),"нд",SUMIF(S102,"&gt;0",S102)+SUMIF(S127,"&gt;0",S127)+SUMIF(S185,"&gt;0",S185)+SUMIF(S195,"&gt;0",S195))</f>
        <v>0</v>
      </c>
      <c r="T101" s="14">
        <f>IF(AND(T102="нд",T102=T127,T127=T185,T185=T195),"нд",SUMIF(T102,"&gt;0",T102)+SUMIF(T127,"&gt;0",T127)+SUMIF(T185,"&gt;0",T185)+SUMIF(T195,"&gt;0",T195))</f>
        <v>0</v>
      </c>
      <c r="U101" s="14">
        <f>IF(AND(U102="нд",U102=U127,U127=U185,U185=U195),"нд",SUMIF(U102,"&gt;0",U102)+SUMIF(U127,"&gt;0",U127)+SUMIF(U185,"&gt;0",U185)+SUMIF(U195,"&gt;0",U195))</f>
        <v>0</v>
      </c>
      <c r="V101" s="14">
        <f>IF(AND(V102="нд",V102=V127,V127=V185,V185=V195),"нд",SUMIF(V102,"&gt;0",V102)+SUMIF(V127,"&gt;0",V127)+SUMIF(V185,"&gt;0",V185)+SUMIF(V195,"&gt;0",V195))</f>
        <v>0</v>
      </c>
      <c r="W101" s="14">
        <f>IF(AND(W102="нд",W102=W127,W127=W185,W185=W195),"нд",SUMIF(W102,"&gt;0",W102)+SUMIF(W127,"&gt;0",W127)+SUMIF(W185,"&gt;0",W185)+SUMIF(W195,"&gt;0",W195))</f>
        <v>20.68</v>
      </c>
      <c r="X101" s="14">
        <f>IF(AND(X102="нд",X102=X127,X127=X185,X185=X195),"нд",SUMIF(X102,"&gt;0",X102)+SUMIF(X127,"&gt;0",X127)+SUMIF(X185,"&gt;0",X185)+SUMIF(X195,"&gt;0",X195))</f>
        <v>26.195999999999998</v>
      </c>
      <c r="Y101" s="14">
        <f>IF(AND(Y102="нд",Y102=Y127,Y127=Y185,Y185=Y195),"нд",SUMIF(Y102,"&gt;0",Y102)+SUMIF(Y127,"&gt;0",Y127)+SUMIF(Y185,"&gt;0",Y185)+SUMIF(Y195,"&gt;0",Y195))</f>
        <v>0</v>
      </c>
      <c r="Z101" s="14">
        <f>IF(AND(Z102="нд",Z102=Z127,Z127=Z185,Z185=Z195),"нд",SUMIF(Z102,"&gt;0",Z102)+SUMIF(Z127,"&gt;0",Z127)+SUMIF(Z185,"&gt;0",Z185)+SUMIF(Z195,"&gt;0",Z195))</f>
        <v>0</v>
      </c>
      <c r="AA101" s="14">
        <f>IF(AND(AA102="нд",AA102=AA127,AA127=AA185,AA185=AA195),"нд",SUMIF(AA102,"&gt;0",AA102)+SUMIF(AA127,"&gt;0",AA127)+SUMIF(AA185,"&gt;0",AA185)+SUMIF(AA195,"&gt;0",AA195))</f>
        <v>0</v>
      </c>
      <c r="AB101" s="14">
        <f>IF(AND(AB102="нд",AB102=AB127,AB127=AB185,AB185=AB195),"нд",SUMIF(AB102,"&gt;0",AB102)+SUMIF(AB127,"&gt;0",AB127)+SUMIF(AB185,"&gt;0",AB185)+SUMIF(AB195,"&gt;0",AB195))</f>
        <v>0</v>
      </c>
      <c r="AC101" s="14">
        <f>IF(AND(AC102="нд",AC102=AC127,AC127=AC185,AC185=AC195),"нд",SUMIF(AC102,"&gt;0",AC102)+SUMIF(AC127,"&gt;0",AC127)+SUMIF(AC185,"&gt;0",AC185)+SUMIF(AC195,"&gt;0",AC195))</f>
        <v>0</v>
      </c>
      <c r="AD101" s="14">
        <f>IF(AND(AD102="нд",AD102=AD127,AD127=AD185,AD185=AD195),"нд",SUMIF(AD102,"&gt;0",AD102)+SUMIF(AD127,"&gt;0",AD127)+SUMIF(AD185,"&gt;0",AD185)+SUMIF(AD195,"&gt;0",AD195))</f>
        <v>0</v>
      </c>
      <c r="AE101" s="14">
        <f>IF(AND(AE102="нд",AE102=AE127,AE127=AE185,AE185=AE195),"нд",SUMIF(AE102,"&gt;0",AE102)+SUMIF(AE127,"&gt;0",AE127)+SUMIF(AE185,"&gt;0",AE185)+SUMIF(AE195,"&gt;0",AE195))</f>
        <v>0</v>
      </c>
      <c r="AF101" s="14">
        <f>IF(AND(AF102="нд",AF102=AF127,AF127=AF185,AF185=AF195),"нд",SUMIF(AF102,"&gt;0",AF102)+SUMIF(AF127,"&gt;0",AF127)+SUMIF(AF185,"&gt;0",AF185)+SUMIF(AF195,"&gt;0",AF195))</f>
        <v>0</v>
      </c>
      <c r="AG101" s="14">
        <f>IF(AND(AG102="нд",AG102=AG127,AG127=AG185,AG185=AG195),"нд",SUMIF(AG102,"&gt;0",AG102)+SUMIF(AG127,"&gt;0",AG127)+SUMIF(AG185,"&gt;0",AG185)+SUMIF(AG195,"&gt;0",AG195))</f>
        <v>0</v>
      </c>
      <c r="AH101" s="14">
        <f>IF(AND(AH102="нд",AH102=AH127,AH127=AH185,AH185=AH195),"нд",SUMIF(AH102,"&gt;0",AH102)+SUMIF(AH127,"&gt;0",AH127)+SUMIF(AH185,"&gt;0",AH185)+SUMIF(AH195,"&gt;0",AH195))</f>
        <v>0</v>
      </c>
      <c r="AI101" s="14">
        <f>IF(AND(AI102="нд",AI102=AI127,AI127=AI185,AI185=AI195),"нд",SUMIF(AI102,"&gt;0",AI102)+SUMIF(AI127,"&gt;0",AI127)+SUMIF(AI185,"&gt;0",AI185)+SUMIF(AI195,"&gt;0",AI195))</f>
        <v>0</v>
      </c>
      <c r="AJ101" s="14">
        <f>IF(AND(AJ102="нд",AJ102=AJ127,AJ127=AJ185,AJ185=AJ195),"нд",SUMIF(AJ102,"&gt;0",AJ102)+SUMIF(AJ127,"&gt;0",AJ127)+SUMIF(AJ185,"&gt;0",AJ185)+SUMIF(AJ195,"&gt;0",AJ195))</f>
        <v>0</v>
      </c>
      <c r="AK101" s="14">
        <f>IF(AND(AK102="нд",AK102=AK127,AK127=AK185,AK185=AK195),"нд",SUMIF(AK102,"&gt;0",AK102)+SUMIF(AK127,"&gt;0",AK127)+SUMIF(AK185,"&gt;0",AK185)+SUMIF(AK195,"&gt;0",AK195))</f>
        <v>0</v>
      </c>
      <c r="AL101" s="14">
        <f>IF(AND(AL102="нд",AL102=AL127,AL127=AL185,AL185=AL195),"нд",SUMIF(AL102,"&gt;0",AL102)+SUMIF(AL127,"&gt;0",AL127)+SUMIF(AL185,"&gt;0",AL185)+SUMIF(AL195,"&gt;0",AL195))</f>
        <v>0</v>
      </c>
      <c r="AM101" s="14">
        <f>IF(AND(AM102="нд",AM102=AM127,AM127=AM185,AM185=AM195),"нд",SUMIF(AM102,"&gt;0",AM102)+SUMIF(AM127,"&gt;0",AM127)+SUMIF(AM185,"&gt;0",AM185)+SUMIF(AM195,"&gt;0",AM195))</f>
        <v>0</v>
      </c>
      <c r="AN101" s="14">
        <f>IF(AND(AN102="нд",AN102=AN127,AN127=AN185,AN185=AN195),"нд",SUMIF(AN102,"&gt;0",AN102)+SUMIF(AN127,"&gt;0",AN127)+SUMIF(AN185,"&gt;0",AN185)+SUMIF(AN195,"&gt;0",AN195))</f>
        <v>0</v>
      </c>
      <c r="AO101" s="14" t="str">
        <f>IF(AND(AO102="нд",AO102=AO127,AO127=AO185,AO185=AO195),"нд",SUMIF(AO102,"&gt;0",AO102)+SUMIF(AO127,"&gt;0",AO127)+SUMIF(AO185,"&gt;0",AO185)+SUMIF(AO195,"&gt;0",AO195))</f>
        <v>нд</v>
      </c>
      <c r="AP101" s="14" t="str">
        <f>IF(AND(AP102="нд",AP102=AP127,AP127=AP185,AP185=AP195),"нд",SUMIF(AP102,"&gt;0",AP102)+SUMIF(AP127,"&gt;0",AP127)+SUMIF(AP185,"&gt;0",AP185)+SUMIF(AP195,"&gt;0",AP195))</f>
        <v>нд</v>
      </c>
      <c r="AQ101" s="14">
        <f>IF(AND(AQ102="нд",AQ102=AQ127,AQ127=AQ185,AQ185=AQ195),"нд",SUMIF(AQ102,"&gt;0",AQ102)+SUMIF(AQ127,"&gt;0",AQ127)+SUMIF(AQ185,"&gt;0",AQ185)+SUMIF(AQ195,"&gt;0",AQ195))</f>
        <v>0</v>
      </c>
      <c r="AR101" s="14">
        <f>IF(AND(AR102="нд",AR102=AR127,AR127=AR185,AR185=AR195),"нд",SUMIF(AR102,"&gt;0",AR102)+SUMIF(AR127,"&gt;0",AR127)+SUMIF(AR185,"&gt;0",AR185)+SUMIF(AR195,"&gt;0",AR195))</f>
        <v>0</v>
      </c>
      <c r="AS101" s="14">
        <f>IF(AND(AS102="нд",AS102=AS127,AS127=AS185,AS185=AS195),"нд",SUMIF(AS102,"&gt;0",AS102)+SUMIF(AS127,"&gt;0",AS127)+SUMIF(AS185,"&gt;0",AS185)+SUMIF(AS195,"&gt;0",AS195))</f>
        <v>0</v>
      </c>
      <c r="AT101" s="14">
        <f>IF(AND(AT102="нд",AT102=AT127,AT127=AT185,AT185=AT195),"нд",SUMIF(AT102,"&gt;0",AT102)+SUMIF(AT127,"&gt;0",AT127)+SUMIF(AT185,"&gt;0",AT185)+SUMIF(AT195,"&gt;0",AT195))</f>
        <v>0</v>
      </c>
      <c r="AU101" s="14">
        <f>IF(AND(AU102="нд",AU102=AU127,AU127=AU185,AU185=AU195),"нд",SUMIF(AU102,"&gt;0",AU102)+SUMIF(AU127,"&gt;0",AU127)+SUMIF(AU185,"&gt;0",AU185)+SUMIF(AU195,"&gt;0",AU195))</f>
        <v>0</v>
      </c>
      <c r="AV101" s="14">
        <f>IF(AND(AV102="нд",AV102=AV127,AV127=AV185,AV185=AV195),"нд",SUMIF(AV102,"&gt;0",AV102)+SUMIF(AV127,"&gt;0",AV127)+SUMIF(AV185,"&gt;0",AV185)+SUMIF(AV195,"&gt;0",AV195))</f>
        <v>0</v>
      </c>
      <c r="AW101" s="14">
        <f>IF(AND(AW102="нд",AW102=AW127,AW127=AW185,AW185=AW195),"нд",SUMIF(AW102,"&gt;0",AW102)+SUMIF(AW127,"&gt;0",AW127)+SUMIF(AW185,"&gt;0",AW185)+SUMIF(AW195,"&gt;0",AW195))</f>
        <v>0</v>
      </c>
      <c r="AX101" s="14">
        <f>IF(AND(AX102="нд",AX102=AX127,AX127=AX185,AX185=AX195),"нд",SUMIF(AX102,"&gt;0",AX102)+SUMIF(AX127,"&gt;0",AX127)+SUMIF(AX185,"&gt;0",AX185)+SUMIF(AX195,"&gt;0",AX195))</f>
        <v>0</v>
      </c>
      <c r="AY101" s="14">
        <f>IF(AND(AY102="нд",AY102=AY127,AY127=AY185,AY185=AY195),"нд",SUMIF(AY102,"&gt;0",AY102)+SUMIF(AY127,"&gt;0",AY127)+SUMIF(AY185,"&gt;0",AY185)+SUMIF(AY195,"&gt;0",AY195))</f>
        <v>0</v>
      </c>
      <c r="AZ101" s="14">
        <f>IF(AND(AZ102="нд",AZ102=AZ127,AZ127=AZ185,AZ185=AZ195),"нд",SUMIF(AZ102,"&gt;0",AZ102)+SUMIF(AZ127,"&gt;0",AZ127)+SUMIF(AZ185,"&gt;0",AZ185)+SUMIF(AZ195,"&gt;0",AZ195))</f>
        <v>0</v>
      </c>
      <c r="BA101" s="14">
        <f>IF(AND(BA102="нд",BA102=BA127,BA127=BA185,BA185=BA195),"нд",SUMIF(BA102,"&gt;0",BA102)+SUMIF(BA127,"&gt;0",BA127)+SUMIF(BA185,"&gt;0",BA185)+SUMIF(BA195,"&gt;0",BA195))</f>
        <v>0</v>
      </c>
      <c r="BB101" s="14">
        <f>IF(AND(BB102="нд",BB102=BB127,BB127=BB185,BB185=BB195),"нд",SUMIF(BB102,"&gt;0",BB102)+SUMIF(BB127,"&gt;0",BB127)+SUMIF(BB185,"&gt;0",BB185)+SUMIF(BB195,"&gt;0",BB195))</f>
        <v>0</v>
      </c>
      <c r="BC101" s="14">
        <f>IF(AND(BC102="нд",BC102=BC127,BC127=BC185,BC185=BC195),"нд",SUMIF(BC102,"&gt;0",BC102)+SUMIF(BC127,"&gt;0",BC127)+SUMIF(BC185,"&gt;0",BC185)+SUMIF(BC195,"&gt;0",BC195))</f>
        <v>0</v>
      </c>
      <c r="BD101" s="14">
        <f>IF(AND(BD102="нд",BD102=BD127,BD127=BD185,BD185=BD195),"нд",SUMIF(BD102,"&gt;0",BD102)+SUMIF(BD127,"&gt;0",BD127)+SUMIF(BD185,"&gt;0",BD185)+SUMIF(BD195,"&gt;0",BD195))</f>
        <v>0</v>
      </c>
      <c r="BE101" s="14">
        <f>IF(AND(BE102="нд",BE102=BE127,BE127=BE185,BE185=BE195),"нд",SUMIF(BE102,"&gt;0",BE102)+SUMIF(BE127,"&gt;0",BE127)+SUMIF(BE185,"&gt;0",BE185)+SUMIF(BE195,"&gt;0",BE195))</f>
        <v>20.68</v>
      </c>
      <c r="BF101" s="14">
        <f>IF(AND(BF102="нд",BF102=BF127,BF127=BF185,BF185=BF195),"нд",SUMIF(BF102,"&gt;0",BF102)+SUMIF(BF127,"&gt;0",BF127)+SUMIF(BF185,"&gt;0",BF185)+SUMIF(BF195,"&gt;0",BF195))</f>
        <v>0</v>
      </c>
      <c r="BG101" s="14">
        <f>IF(AND(BG102="нд",BG102=BG127,BG127=BG185,BG185=BG195),"нд",SUMIF(BG102,"&gt;0",BG102)+SUMIF(BG127,"&gt;0",BG127)+SUMIF(BG185,"&gt;0",BG185)+SUMIF(BG195,"&gt;0",BG195))</f>
        <v>0</v>
      </c>
      <c r="BH101" s="14">
        <f>IF(AND(BH102="нд",BH102=BH127,BH127=BH185,BH185=BH195),"нд",SUMIF(BH102,"&gt;0",BH102)+SUMIF(BH127,"&gt;0",BH127)+SUMIF(BH185,"&gt;0",BH185)+SUMIF(BH195,"&gt;0",BH195))</f>
        <v>0</v>
      </c>
      <c r="BI101" s="14">
        <f>IF(AND(BI102="нд",BI102=BI127,BI127=BI185,BI185=BI195),"нд",SUMIF(BI102,"&gt;0",BI102)+SUMIF(BI127,"&gt;0",BI127)+SUMIF(BI185,"&gt;0",BI185)+SUMIF(BI195,"&gt;0",BI195))</f>
        <v>0</v>
      </c>
      <c r="BJ101" s="14">
        <f>IF(AND(BJ102="нд",BJ102=BJ127,BJ127=BJ185,BJ185=BJ195),"нд",SUMIF(BJ102,"&gt;0",BJ102)+SUMIF(BJ127,"&gt;0",BJ127)+SUMIF(BJ185,"&gt;0",BJ185)+SUMIF(BJ195,"&gt;0",BJ195))</f>
        <v>0</v>
      </c>
      <c r="BK101" s="14">
        <f>IF(AND(BK102="нд",BK102=BK127,BK127=BK185,BK185=BK195),"нд",SUMIF(BK102,"&gt;0",BK102)+SUMIF(BK127,"&gt;0",BK127)+SUMIF(BK185,"&gt;0",BK185)+SUMIF(BK195,"&gt;0",BK195))</f>
        <v>0</v>
      </c>
      <c r="BL101" s="14">
        <f>IF(AND(BL102="нд",BL102=BL127,BL127=BL185,BL185=BL195),"нд",SUMIF(BL102,"&gt;0",BL102)+SUMIF(BL127,"&gt;0",BL127)+SUMIF(BL185,"&gt;0",BL185)+SUMIF(BL195,"&gt;0",BL195))</f>
        <v>0</v>
      </c>
      <c r="BM101" s="14">
        <f>IF(AND(BM102="нд",BM102=BM127,BM127=BM185,BM185=BM195),"нд",SUMIF(BM102,"&gt;0",BM102)+SUMIF(BM127,"&gt;0",BM127)+SUMIF(BM185,"&gt;0",BM185)+SUMIF(BM195,"&gt;0",BM195))</f>
        <v>0</v>
      </c>
      <c r="BN101" s="14">
        <f>IF(AND(BN102="нд",BN102=BN127,BN127=BN185,BN185=BN195),"нд",SUMIF(BN102,"&gt;0",BN102)+SUMIF(BN127,"&gt;0",BN127)+SUMIF(BN185,"&gt;0",BN185)+SUMIF(BN195,"&gt;0",BN195))</f>
        <v>0</v>
      </c>
      <c r="BO101" s="14">
        <f>IF(AND(BO102="нд",BO102=BO127,BO127=BO185,BO185=BO195),"нд",SUMIF(BO102,"&gt;0",BO102)+SUMIF(BO127,"&gt;0",BO127)+SUMIF(BO185,"&gt;0",BO185)+SUMIF(BO195,"&gt;0",BO195))</f>
        <v>0</v>
      </c>
      <c r="BP101" s="14">
        <f>IF(AND(BP102="нд",BP102=BP127,BP127=BP185,BP185=BP195),"нд",SUMIF(BP102,"&gt;0",BP102)+SUMIF(BP127,"&gt;0",BP127)+SUMIF(BP185,"&gt;0",BP185)+SUMIF(BP195,"&gt;0",BP195))</f>
        <v>0</v>
      </c>
      <c r="BQ101" s="14">
        <f>IF(AND(BQ102="нд",BQ102=BQ127,BQ127=BQ185,BQ185=BQ195),"нд",SUMIF(BQ102,"&gt;0",BQ102)+SUMIF(BQ127,"&gt;0",BQ127)+SUMIF(BQ185,"&gt;0",BQ185)+SUMIF(BQ195,"&gt;0",BQ195))</f>
        <v>0</v>
      </c>
      <c r="BR101" s="14">
        <f>IF(AND(BR102="нд",BR102=BR127,BR127=BR185,BR185=BR195),"нд",SUMIF(BR102,"&gt;0",BR102)+SUMIF(BR127,"&gt;0",BR127)+SUMIF(BR185,"&gt;0",BR185)+SUMIF(BR195,"&gt;0",BR195))</f>
        <v>0</v>
      </c>
      <c r="BS101" s="14" t="str">
        <f>IF(AND(BS102="нд",BS102=BS127,BS127=BS185,BS185=BS195),"нд",SUMIF(BS102,"&gt;0",BS102)+SUMIF(BS127,"&gt;0",BS127)+SUMIF(BS185,"&gt;0",BS185)+SUMIF(BS195,"&gt;0",BS195))</f>
        <v>нд</v>
      </c>
      <c r="BT101" s="14" t="str">
        <f>IF(AND(BT102="нд",BT102=BT127,BT127=BT185,BT185=BT195),"нд",SUMIF(BT102,"&gt;0",BT102)+SUMIF(BT127,"&gt;0",BT127)+SUMIF(BT185,"&gt;0",BT185)+SUMIF(BT195,"&gt;0",BT195))</f>
        <v>нд</v>
      </c>
      <c r="BU101" s="14" t="str">
        <f>IF(AND(BU102="нд",BU102=BU127,BU127=BU185,BU185=BU195),"нд",SUMIF(BU102,"&gt;0",BU102)+SUMIF(BU127,"&gt;0",BU127)+SUMIF(BU185,"&gt;0",BU185)+SUMIF(BU195,"&gt;0",BU195))</f>
        <v>нд</v>
      </c>
      <c r="BV101" s="14" t="str">
        <f>IF(AND(BV102="нд",BV102=BV127,BV127=BV185,BV185=BV195),"нд",SUMIF(BV102,"&gt;0",BV102)+SUMIF(BV127,"&gt;0",BV127)+SUMIF(BV185,"&gt;0",BV185)+SUMIF(BV195,"&gt;0",BV195))</f>
        <v>нд</v>
      </c>
      <c r="BW101" s="14" t="str">
        <f>IF(AND(BW102="нд",BW102=BW127,BW127=BW185,BW185=BW195),"нд",SUMIF(BW102,"&gt;0",BW102)+SUMIF(BW127,"&gt;0",BW127)+SUMIF(BW185,"&gt;0",BW185)+SUMIF(BW195,"&gt;0",BW195))</f>
        <v>нд</v>
      </c>
      <c r="BX101" s="14" t="str">
        <f>IF(AND(BX102="нд",BX102=BX127,BX127=BX185,BX185=BX195),"нд",SUMIF(BX102,"&gt;0",BX102)+SUMIF(BX127,"&gt;0",BX127)+SUMIF(BX185,"&gt;0",BX185)+SUMIF(BX195,"&gt;0",BX195))</f>
        <v>нд</v>
      </c>
      <c r="BY101" s="14" t="str">
        <f>IF(AND(BY102="нд",BY102=BY127,BY127=BY185,BY185=BY195),"нд",SUMIF(BY102,"&gt;0",BY102)+SUMIF(BY127,"&gt;0",BY127)+SUMIF(BY185,"&gt;0",BY185)+SUMIF(BY195,"&gt;0",BY195))</f>
        <v>нд</v>
      </c>
      <c r="BZ101" s="14" t="str">
        <f>IF(AND(BZ102="нд",BZ102=BZ127,BZ127=BZ185,BZ185=BZ195),"нд",SUMIF(BZ102,"&gt;0",BZ102)+SUMIF(BZ127,"&gt;0",BZ127)+SUMIF(BZ185,"&gt;0",BZ185)+SUMIF(BZ195,"&gt;0",BZ195))</f>
        <v>нд</v>
      </c>
      <c r="CA101" s="14">
        <f>IF(AND(CA102="нд",CA102=CA127,CA127=CA185,CA185=CA195),"нд",SUMIF(CA102,"&gt;0",CA102)+SUMIF(CA127,"&gt;0",CA127)+SUMIF(CA185,"&gt;0",CA185)+SUMIF(CA195,"&gt;0",CA195))</f>
        <v>0</v>
      </c>
      <c r="CB101" s="14">
        <f>IF(AND(CB102="нд",CB102=CB127,CB127=CB185,CB185=CB195),"нд",SUMIF(CB102,"&gt;0",CB102)+SUMIF(CB127,"&gt;0",CB127)+SUMIF(CB185,"&gt;0",CB185)+SUMIF(CB195,"&gt;0",CB195))</f>
        <v>0</v>
      </c>
      <c r="CC101" s="14">
        <f>IF(AND(CC102="нд",CC102=CC127,CC127=CC185,CC185=CC195),"нд",SUMIF(CC102,"&gt;0",CC102)+SUMIF(CC127,"&gt;0",CC127)+SUMIF(CC185,"&gt;0",CC185)+SUMIF(CC195,"&gt;0",CC195))</f>
        <v>0</v>
      </c>
      <c r="CD101" s="14">
        <f>IF(AND(CD102="нд",CD102=CD127,CD127=CD185,CD185=CD195),"нд",SUMIF(CD102,"&gt;0",CD102)+SUMIF(CD127,"&gt;0",CD127)+SUMIF(CD185,"&gt;0",CD185)+SUMIF(CD195,"&gt;0",CD195))</f>
        <v>0</v>
      </c>
      <c r="CE101" s="14">
        <f>IF(AND(CE102="нд",CE102=CE127,CE127=CE185,CE185=CE195),"нд",SUMIF(CE102,"&gt;0",CE102)+SUMIF(CE127,"&gt;0",CE127)+SUMIF(CE185,"&gt;0",CE185)+SUMIF(CE195,"&gt;0",CE195))</f>
        <v>0</v>
      </c>
      <c r="CF101" s="14">
        <f>IF(AND(CF102="нд",CF102=CF127,CF127=CF185,CF185=CF195),"нд",SUMIF(CF102,"&gt;0",CF102)+SUMIF(CF127,"&gt;0",CF127)+SUMIF(CF185,"&gt;0",CF185)+SUMIF(CF195,"&gt;0",CF195))</f>
        <v>5.1432704200000003</v>
      </c>
      <c r="CG101" s="14">
        <f>IF(AND(CG102="нд",CG102=CG127,CG127=CG185,CG185=CG195),"нд",SUMIF(CG102,"&gt;0",CG102)+SUMIF(CG127,"&gt;0",CG127)+SUMIF(CG185,"&gt;0",CG185)+SUMIF(CG195,"&gt;0",CG195))</f>
        <v>46.61</v>
      </c>
      <c r="CH101" s="14">
        <f>IF(AND(CH102="нд",CH102=CH127,CH127=CH185,CH185=CH195),"нд",SUMIF(CH102,"&gt;0",CH102)+SUMIF(CH127,"&gt;0",CH127)+SUMIF(CH185,"&gt;0",CH185)+SUMIF(CH195,"&gt;0",CH195))</f>
        <v>45.883500384799994</v>
      </c>
      <c r="CI101" s="14">
        <f>IF(AND(CI102="нд",CI102=CI127,CI127=CI185,CI185=CI195),"нд",SUMIF(CI102,"&gt;0",CI102)+SUMIF(CI127,"&gt;0",CI127)+SUMIF(CI185,"&gt;0",CI185)+SUMIF(CI195,"&gt;0",CI195))</f>
        <v>0</v>
      </c>
      <c r="CJ101" s="14">
        <f>IF(AND(CJ102="нд",CJ102=CJ127,CJ127=CJ185,CJ185=CJ195),"нд",SUMIF(CJ102,"&gt;0",CJ102)+SUMIF(CJ127,"&gt;0",CJ127)+SUMIF(CJ185,"&gt;0",CJ185)+SUMIF(CJ195,"&gt;0",CJ195))</f>
        <v>0</v>
      </c>
      <c r="CK101" s="14">
        <f>IF(AND(CK102="нд",CK102=CK127,CK127=CK185,CK185=CK195),"нд",SUMIF(CK102,"&gt;0",CK102)+SUMIF(CK127,"&gt;0",CK127)+SUMIF(CK185,"&gt;0",CK185)+SUMIF(CK195,"&gt;0",CK195))</f>
        <v>0</v>
      </c>
      <c r="CL101" s="14">
        <f>IF(AND(CL102="нд",CL102=CL127,CL127=CL185,CL185=CL195),"нд",SUMIF(CL102,"&gt;0",CL102)+SUMIF(CL127,"&gt;0",CL127)+SUMIF(CL185,"&gt;0",CL185)+SUMIF(CL195,"&gt;0",CL195))</f>
        <v>0</v>
      </c>
      <c r="CM101" s="14">
        <f>IF(AND(CM102="нд",CM102=CM127,CM127=CM185,CM185=CM195),"нд",SUMIF(CM102,"&gt;0",CM102)+SUMIF(CM127,"&gt;0",CM127)+SUMIF(CM185,"&gt;0",CM185)+SUMIF(CM195,"&gt;0",CM195))</f>
        <v>0</v>
      </c>
      <c r="CN101" s="14">
        <f>IF(AND(CN102="нд",CN102=CN127,CN127=CN185,CN185=CN195),"нд",SUMIF(CN102,"&gt;0",CN102)+SUMIF(CN127,"&gt;0",CN127)+SUMIF(CN185,"&gt;0",CN185)+SUMIF(CN195,"&gt;0",CN195))</f>
        <v>0</v>
      </c>
      <c r="CO101" s="14">
        <f>IF(AND(CO102="нд",CO102=CO127,CO127=CO185,CO185=CO195),"нд",SUMIF(CO102,"&gt;0",CO102)+SUMIF(CO127,"&gt;0",CO127)+SUMIF(CO185,"&gt;0",CO185)+SUMIF(CO195,"&gt;0",CO195))</f>
        <v>0</v>
      </c>
      <c r="CP101" s="14">
        <f>IF(AND(CP102="нд",CP102=CP127,CP127=CP185,CP185=CP195),"нд",SUMIF(CP102,"&gt;0",CP102)+SUMIF(CP127,"&gt;0",CP127)+SUMIF(CP185,"&gt;0",CP185)+SUMIF(CP195,"&gt;0",CP195))</f>
        <v>0</v>
      </c>
      <c r="DJ101" s="2"/>
      <c r="DK101" s="2"/>
    </row>
    <row r="102" spans="1:115" s="7" customFormat="1" ht="47.25">
      <c r="A102" s="16" t="s">
        <v>279</v>
      </c>
      <c r="B102" s="18" t="s">
        <v>278</v>
      </c>
      <c r="C102" s="14">
        <f>IF(AND(C103="нд",C103=C104),"нд",SUMIF(C103,"&gt;0",C103)+SUMIF(C104,"&gt;0",C104))</f>
        <v>0</v>
      </c>
      <c r="D102" s="14">
        <f>IF(AND(D103="нд",D103=D104),"нд",SUMIF(D103,"&gt;0",D103)+SUMIF(D104,"&gt;0",D104))</f>
        <v>0</v>
      </c>
      <c r="E102" s="14">
        <f>IF(AND(E103="нд",E103=E104),"нд",SUMIF(E103,"&gt;0",E103)+SUMIF(E104,"&gt;0",E104))</f>
        <v>0</v>
      </c>
      <c r="F102" s="14">
        <f>IF(AND(F103="нд",F103=F104),"нд",SUMIF(F103,"&gt;0",F103)+SUMIF(F104,"&gt;0",F104))</f>
        <v>0</v>
      </c>
      <c r="G102" s="14">
        <f>IF(AND(G103="нд",G103=G104),"нд",SUMIF(G103,"&gt;0",G103)+SUMIF(G104,"&gt;0",G104))</f>
        <v>0</v>
      </c>
      <c r="H102" s="14">
        <f>IF(AND(H103="нд",H103=H104),"нд",SUMIF(H103,"&gt;0",H103)+SUMIF(H104,"&gt;0",H104))</f>
        <v>0</v>
      </c>
      <c r="I102" s="14">
        <f>IF(AND(I103="нд",I103=I104),"нд",SUMIF(I103,"&gt;0",I103)+SUMIF(I104,"&gt;0",I104))</f>
        <v>0</v>
      </c>
      <c r="J102" s="14">
        <f>IF(AND(J103="нд",J103=J104),"нд",SUMIF(J103,"&gt;0",J103)+SUMIF(J104,"&gt;0",J104))</f>
        <v>0</v>
      </c>
      <c r="K102" s="14">
        <f>IF(AND(K103="нд",K103=K104),"нд",SUMIF(K103,"&gt;0",K103)+SUMIF(K104,"&gt;0",K104))</f>
        <v>0</v>
      </c>
      <c r="L102" s="14">
        <f>IF(AND(L103="нд",L103=L104),"нд",SUMIF(L103,"&gt;0",L103)+SUMIF(L104,"&gt;0",L104))</f>
        <v>0</v>
      </c>
      <c r="M102" s="14">
        <f>IF(AND(M103="нд",M103=M104),"нд",SUMIF(M103,"&gt;0",M103)+SUMIF(M104,"&gt;0",M104))</f>
        <v>0</v>
      </c>
      <c r="N102" s="14">
        <f>IF(AND(N103="нд",N103=N104),"нд",SUMIF(N103,"&gt;0",N103)+SUMIF(N104,"&gt;0",N104))</f>
        <v>0</v>
      </c>
      <c r="O102" s="14">
        <f>IF(AND(O103="нд",O103=O104),"нд",SUMIF(O103,"&gt;0",O103)+SUMIF(O104,"&gt;0",O104))</f>
        <v>0</v>
      </c>
      <c r="P102" s="14">
        <f>IF(AND(P103="нд",P103=P104),"нд",SUMIF(P103,"&gt;0",P103)+SUMIF(P104,"&gt;0",P104))</f>
        <v>0</v>
      </c>
      <c r="Q102" s="14">
        <f>IF(AND(Q103="нд",Q103=Q104),"нд",SUMIF(Q103,"&gt;0",Q103)+SUMIF(Q104,"&gt;0",Q104))</f>
        <v>0</v>
      </c>
      <c r="R102" s="14">
        <f>IF(AND(R103="нд",R103=R104),"нд",SUMIF(R103,"&gt;0",R103)+SUMIF(R104,"&gt;0",R104))</f>
        <v>0</v>
      </c>
      <c r="S102" s="14">
        <f>IF(AND(S103="нд",S103=S104),"нд",SUMIF(S103,"&gt;0",S103)+SUMIF(S104,"&gt;0",S104))</f>
        <v>0</v>
      </c>
      <c r="T102" s="14">
        <f>IF(AND(T103="нд",T103=T104),"нд",SUMIF(T103,"&gt;0",T103)+SUMIF(T104,"&gt;0",T104))</f>
        <v>0</v>
      </c>
      <c r="U102" s="14">
        <f>IF(AND(U103="нд",U103=U104),"нд",SUMIF(U103,"&gt;0",U103)+SUMIF(U104,"&gt;0",U104))</f>
        <v>0</v>
      </c>
      <c r="V102" s="14">
        <f>IF(AND(V103="нд",V103=V104),"нд",SUMIF(V103,"&gt;0",V103)+SUMIF(V104,"&gt;0",V104))</f>
        <v>0</v>
      </c>
      <c r="W102" s="14">
        <f>IF(AND(W103="нд",W103=W104),"нд",SUMIF(W103,"&gt;0",W103)+SUMIF(W104,"&gt;0",W104))</f>
        <v>0</v>
      </c>
      <c r="X102" s="14">
        <f>IF(AND(X103="нд",X103=X104),"нд",SUMIF(X103,"&gt;0",X103)+SUMIF(X104,"&gt;0",X104))</f>
        <v>0</v>
      </c>
      <c r="Y102" s="14">
        <f>IF(AND(Y103="нд",Y103=Y104),"нд",SUMIF(Y103,"&gt;0",Y103)+SUMIF(Y104,"&gt;0",Y104))</f>
        <v>0</v>
      </c>
      <c r="Z102" s="14">
        <f>IF(AND(Z103="нд",Z103=Z104),"нд",SUMIF(Z103,"&gt;0",Z103)+SUMIF(Z104,"&gt;0",Z104))</f>
        <v>0</v>
      </c>
      <c r="AA102" s="14">
        <f>IF(AND(AA103="нд",AA103=AA104),"нд",SUMIF(AA103,"&gt;0",AA103)+SUMIF(AA104,"&gt;0",AA104))</f>
        <v>0</v>
      </c>
      <c r="AB102" s="14">
        <f>IF(AND(AB103="нд",AB103=AB104),"нд",SUMIF(AB103,"&gt;0",AB103)+SUMIF(AB104,"&gt;0",AB104))</f>
        <v>0</v>
      </c>
      <c r="AC102" s="14">
        <f>IF(AND(AC103="нд",AC103=AC104),"нд",SUMIF(AC103,"&gt;0",AC103)+SUMIF(AC104,"&gt;0",AC104))</f>
        <v>0</v>
      </c>
      <c r="AD102" s="14">
        <f>IF(AND(AD103="нд",AD103=AD104),"нд",SUMIF(AD103,"&gt;0",AD103)+SUMIF(AD104,"&gt;0",AD104))</f>
        <v>0</v>
      </c>
      <c r="AE102" s="14">
        <f>IF(AND(AE103="нд",AE103=AE104),"нд",SUMIF(AE103,"&gt;0",AE103)+SUMIF(AE104,"&gt;0",AE104))</f>
        <v>0</v>
      </c>
      <c r="AF102" s="14">
        <f>IF(AND(AF103="нд",AF103=AF104),"нд",SUMIF(AF103,"&gt;0",AF103)+SUMIF(AF104,"&gt;0",AF104))</f>
        <v>0</v>
      </c>
      <c r="AG102" s="14">
        <f>IF(AND(AG103="нд",AG103=AG104),"нд",SUMIF(AG103,"&gt;0",AG103)+SUMIF(AG104,"&gt;0",AG104))</f>
        <v>0</v>
      </c>
      <c r="AH102" s="14">
        <f>IF(AND(AH103="нд",AH103=AH104),"нд",SUMIF(AH103,"&gt;0",AH103)+SUMIF(AH104,"&gt;0",AH104))</f>
        <v>0</v>
      </c>
      <c r="AI102" s="14">
        <f>IF(AND(AI103="нд",AI103=AI104),"нд",SUMIF(AI103,"&gt;0",AI103)+SUMIF(AI104,"&gt;0",AI104))</f>
        <v>0</v>
      </c>
      <c r="AJ102" s="14">
        <f>IF(AND(AJ103="нд",AJ103=AJ104),"нд",SUMIF(AJ103,"&gt;0",AJ103)+SUMIF(AJ104,"&gt;0",AJ104))</f>
        <v>0</v>
      </c>
      <c r="AK102" s="14">
        <f>IF(AND(AK103="нд",AK103=AK104),"нд",SUMIF(AK103,"&gt;0",AK103)+SUMIF(AK104,"&gt;0",AK104))</f>
        <v>0</v>
      </c>
      <c r="AL102" s="14">
        <f>IF(AND(AL103="нд",AL103=AL104),"нд",SUMIF(AL103,"&gt;0",AL103)+SUMIF(AL104,"&gt;0",AL104))</f>
        <v>0</v>
      </c>
      <c r="AM102" s="14">
        <f>IF(AND(AM103="нд",AM103=AM104),"нд",SUMIF(AM103,"&gt;0",AM103)+SUMIF(AM104,"&gt;0",AM104))</f>
        <v>0</v>
      </c>
      <c r="AN102" s="14">
        <f>IF(AND(AN103="нд",AN103=AN104),"нд",SUMIF(AN103,"&gt;0",AN103)+SUMIF(AN104,"&gt;0",AN104))</f>
        <v>0</v>
      </c>
      <c r="AO102" s="14" t="str">
        <f>IF(AND(AO103="нд",AO103=AO104),"нд",SUMIF(AO103,"&gt;0",AO103)+SUMIF(AO104,"&gt;0",AO104))</f>
        <v>нд</v>
      </c>
      <c r="AP102" s="14" t="str">
        <f>IF(AND(AP103="нд",AP103=AP104),"нд",SUMIF(AP103,"&gt;0",AP103)+SUMIF(AP104,"&gt;0",AP104))</f>
        <v>нд</v>
      </c>
      <c r="AQ102" s="14">
        <f>IF(AND(AQ103="нд",AQ103=AQ104),"нд",SUMIF(AQ103,"&gt;0",AQ103)+SUMIF(AQ104,"&gt;0",AQ104))</f>
        <v>0</v>
      </c>
      <c r="AR102" s="14">
        <f>IF(AND(AR103="нд",AR103=AR104),"нд",SUMIF(AR103,"&gt;0",AR103)+SUMIF(AR104,"&gt;0",AR104))</f>
        <v>0</v>
      </c>
      <c r="AS102" s="14">
        <f>IF(AND(AS103="нд",AS103=AS104),"нд",SUMIF(AS103,"&gt;0",AS103)+SUMIF(AS104,"&gt;0",AS104))</f>
        <v>0</v>
      </c>
      <c r="AT102" s="14">
        <f>IF(AND(AT103="нд",AT103=AT104),"нд",SUMIF(AT103,"&gt;0",AT103)+SUMIF(AT104,"&gt;0",AT104))</f>
        <v>0</v>
      </c>
      <c r="AU102" s="14">
        <f>IF(AND(AU103="нд",AU103=AU104),"нд",SUMIF(AU103,"&gt;0",AU103)+SUMIF(AU104,"&gt;0",AU104))</f>
        <v>0</v>
      </c>
      <c r="AV102" s="14">
        <f>IF(AND(AV103="нд",AV103=AV104),"нд",SUMIF(AV103,"&gt;0",AV103)+SUMIF(AV104,"&gt;0",AV104))</f>
        <v>0</v>
      </c>
      <c r="AW102" s="14">
        <f>IF(AND(AW103="нд",AW103=AW104),"нд",SUMIF(AW103,"&gt;0",AW103)+SUMIF(AW104,"&gt;0",AW104))</f>
        <v>0</v>
      </c>
      <c r="AX102" s="14">
        <f>IF(AND(AX103="нд",AX103=AX104),"нд",SUMIF(AX103,"&gt;0",AX103)+SUMIF(AX104,"&gt;0",AX104))</f>
        <v>0</v>
      </c>
      <c r="AY102" s="14">
        <f>IF(AND(AY103="нд",AY103=AY104),"нд",SUMIF(AY103,"&gt;0",AY103)+SUMIF(AY104,"&gt;0",AY104))</f>
        <v>0</v>
      </c>
      <c r="AZ102" s="14">
        <f>IF(AND(AZ103="нд",AZ103=AZ104),"нд",SUMIF(AZ103,"&gt;0",AZ103)+SUMIF(AZ104,"&gt;0",AZ104))</f>
        <v>0</v>
      </c>
      <c r="BA102" s="14">
        <f>IF(AND(BA103="нд",BA103=BA104),"нд",SUMIF(BA103,"&gt;0",BA103)+SUMIF(BA104,"&gt;0",BA104))</f>
        <v>0</v>
      </c>
      <c r="BB102" s="14">
        <f>IF(AND(BB103="нд",BB103=BB104),"нд",SUMIF(BB103,"&gt;0",BB103)+SUMIF(BB104,"&gt;0",BB104))</f>
        <v>0</v>
      </c>
      <c r="BC102" s="14">
        <f>IF(AND(BC103="нд",BC103=BC104),"нд",SUMIF(BC103,"&gt;0",BC103)+SUMIF(BC104,"&gt;0",BC104))</f>
        <v>0</v>
      </c>
      <c r="BD102" s="14">
        <f>IF(AND(BD103="нд",BD103=BD104),"нд",SUMIF(BD103,"&gt;0",BD103)+SUMIF(BD104,"&gt;0",BD104))</f>
        <v>0</v>
      </c>
      <c r="BE102" s="14">
        <f>IF(AND(BE103="нд",BE103=BE104),"нд",SUMIF(BE103,"&gt;0",BE103)+SUMIF(BE104,"&gt;0",BE104))</f>
        <v>0</v>
      </c>
      <c r="BF102" s="14">
        <f>IF(AND(BF103="нд",BF103=BF104),"нд",SUMIF(BF103,"&gt;0",BF103)+SUMIF(BF104,"&gt;0",BF104))</f>
        <v>0</v>
      </c>
      <c r="BG102" s="14">
        <f>IF(AND(BG103="нд",BG103=BG104),"нд",SUMIF(BG103,"&gt;0",BG103)+SUMIF(BG104,"&gt;0",BG104))</f>
        <v>0</v>
      </c>
      <c r="BH102" s="14">
        <f>IF(AND(BH103="нд",BH103=BH104),"нд",SUMIF(BH103,"&gt;0",BH103)+SUMIF(BH104,"&gt;0",BH104))</f>
        <v>0</v>
      </c>
      <c r="BI102" s="14">
        <f>IF(AND(BI103="нд",BI103=BI104),"нд",SUMIF(BI103,"&gt;0",BI103)+SUMIF(BI104,"&gt;0",BI104))</f>
        <v>0</v>
      </c>
      <c r="BJ102" s="14">
        <f>IF(AND(BJ103="нд",BJ103=BJ104),"нд",SUMIF(BJ103,"&gt;0",BJ103)+SUMIF(BJ104,"&gt;0",BJ104))</f>
        <v>0</v>
      </c>
      <c r="BK102" s="14">
        <f>IF(AND(BK103="нд",BK103=BK104),"нд",SUMIF(BK103,"&gt;0",BK103)+SUMIF(BK104,"&gt;0",BK104))</f>
        <v>0</v>
      </c>
      <c r="BL102" s="14">
        <f>IF(AND(BL103="нд",BL103=BL104),"нд",SUMIF(BL103,"&gt;0",BL103)+SUMIF(BL104,"&gt;0",BL104))</f>
        <v>0</v>
      </c>
      <c r="BM102" s="14">
        <f>IF(AND(BM103="нд",BM103=BM104),"нд",SUMIF(BM103,"&gt;0",BM103)+SUMIF(BM104,"&gt;0",BM104))</f>
        <v>0</v>
      </c>
      <c r="BN102" s="14">
        <f>IF(AND(BN103="нд",BN103=BN104),"нд",SUMIF(BN103,"&gt;0",BN103)+SUMIF(BN104,"&gt;0",BN104))</f>
        <v>0</v>
      </c>
      <c r="BO102" s="14">
        <f>IF(AND(BO103="нд",BO103=BO104),"нд",SUMIF(BO103,"&gt;0",BO103)+SUMIF(BO104,"&gt;0",BO104))</f>
        <v>0</v>
      </c>
      <c r="BP102" s="14">
        <f>IF(AND(BP103="нд",BP103=BP104),"нд",SUMIF(BP103,"&gt;0",BP103)+SUMIF(BP104,"&gt;0",BP104))</f>
        <v>0</v>
      </c>
      <c r="BQ102" s="14">
        <f>IF(AND(BQ103="нд",BQ103=BQ104),"нд",SUMIF(BQ103,"&gt;0",BQ103)+SUMIF(BQ104,"&gt;0",BQ104))</f>
        <v>0</v>
      </c>
      <c r="BR102" s="14">
        <f>IF(AND(BR103="нд",BR103=BR104),"нд",SUMIF(BR103,"&gt;0",BR103)+SUMIF(BR104,"&gt;0",BR104))</f>
        <v>0</v>
      </c>
      <c r="BS102" s="14" t="str">
        <f>IF(AND(BS103="нд",BS103=BS104),"нд",SUMIF(BS103,"&gt;0",BS103)+SUMIF(BS104,"&gt;0",BS104))</f>
        <v>нд</v>
      </c>
      <c r="BT102" s="14" t="str">
        <f>IF(AND(BT103="нд",BT103=BT104),"нд",SUMIF(BT103,"&gt;0",BT103)+SUMIF(BT104,"&gt;0",BT104))</f>
        <v>нд</v>
      </c>
      <c r="BU102" s="14" t="str">
        <f>IF(AND(BU103="нд",BU103=BU104),"нд",SUMIF(BU103,"&gt;0",BU103)+SUMIF(BU104,"&gt;0",BU104))</f>
        <v>нд</v>
      </c>
      <c r="BV102" s="14" t="str">
        <f>IF(AND(BV103="нд",BV103=BV104),"нд",SUMIF(BV103,"&gt;0",BV103)+SUMIF(BV104,"&gt;0",BV104))</f>
        <v>нд</v>
      </c>
      <c r="BW102" s="14" t="str">
        <f>IF(AND(BW103="нд",BW103=BW104),"нд",SUMIF(BW103,"&gt;0",BW103)+SUMIF(BW104,"&gt;0",BW104))</f>
        <v>нд</v>
      </c>
      <c r="BX102" s="14" t="str">
        <f>IF(AND(BX103="нд",BX103=BX104),"нд",SUMIF(BX103,"&gt;0",BX103)+SUMIF(BX104,"&gt;0",BX104))</f>
        <v>нд</v>
      </c>
      <c r="BY102" s="14" t="str">
        <f>IF(AND(BY103="нд",BY103=BY104),"нд",SUMIF(BY103,"&gt;0",BY103)+SUMIF(BY104,"&gt;0",BY104))</f>
        <v>нд</v>
      </c>
      <c r="BZ102" s="14" t="str">
        <f>IF(AND(BZ103="нд",BZ103=BZ104),"нд",SUMIF(BZ103,"&gt;0",BZ103)+SUMIF(BZ104,"&gt;0",BZ104))</f>
        <v>нд</v>
      </c>
      <c r="CA102" s="14">
        <f>IF(AND(CA103="нд",CA103=CA104),"нд",SUMIF(CA103,"&gt;0",CA103)+SUMIF(CA104,"&gt;0",CA104))</f>
        <v>0</v>
      </c>
      <c r="CB102" s="14">
        <f>IF(AND(CB103="нд",CB103=CB104),"нд",SUMIF(CB103,"&gt;0",CB103)+SUMIF(CB104,"&gt;0",CB104))</f>
        <v>0</v>
      </c>
      <c r="CC102" s="14">
        <f>IF(AND(CC103="нд",CC103=CC104),"нд",SUMIF(CC103,"&gt;0",CC103)+SUMIF(CC104,"&gt;0",CC104))</f>
        <v>0</v>
      </c>
      <c r="CD102" s="14">
        <f>IF(AND(CD103="нд",CD103=CD104),"нд",SUMIF(CD103,"&gt;0",CD103)+SUMIF(CD104,"&gt;0",CD104))</f>
        <v>0</v>
      </c>
      <c r="CE102" s="14">
        <f>IF(AND(CE103="нд",CE103=CE104),"нд",SUMIF(CE103,"&gt;0",CE103)+SUMIF(CE104,"&gt;0",CE104))</f>
        <v>0</v>
      </c>
      <c r="CF102" s="14">
        <f>IF(AND(CF103="нд",CF103=CF104),"нд",SUMIF(CF103,"&gt;0",CF103)+SUMIF(CF104,"&gt;0",CF104))</f>
        <v>0</v>
      </c>
      <c r="CG102" s="14">
        <f>IF(AND(CG103="нд",CG103=CG104),"нд",SUMIF(CG103,"&gt;0",CG103)+SUMIF(CG104,"&gt;0",CG104))</f>
        <v>2.9499999999999997</v>
      </c>
      <c r="CH102" s="14">
        <f>IF(AND(CH103="нд",CH103=CH104),"нд",SUMIF(CH103,"&gt;0",CH103)+SUMIF(CH104,"&gt;0",CH104))</f>
        <v>2.7392281168000001</v>
      </c>
      <c r="CI102" s="14">
        <f>IF(AND(CI103="нд",CI103=CI104),"нд",SUMIF(CI103,"&gt;0",CI103)+SUMIF(CI104,"&gt;0",CI104))</f>
        <v>0</v>
      </c>
      <c r="CJ102" s="14">
        <f>IF(AND(CJ103="нд",CJ103=CJ104),"нд",SUMIF(CJ103,"&gt;0",CJ103)+SUMIF(CJ104,"&gt;0",CJ104))</f>
        <v>0</v>
      </c>
      <c r="CK102" s="14">
        <f>IF(AND(CK103="нд",CK103=CK104),"нд",SUMIF(CK103,"&gt;0",CK103)+SUMIF(CK104,"&gt;0",CK104))</f>
        <v>0</v>
      </c>
      <c r="CL102" s="14">
        <f>IF(AND(CL103="нд",CL103=CL104),"нд",SUMIF(CL103,"&gt;0",CL103)+SUMIF(CL104,"&gt;0",CL104))</f>
        <v>0</v>
      </c>
      <c r="CM102" s="14">
        <f>IF(AND(CM103="нд",CM103=CM104),"нд",SUMIF(CM103,"&gt;0",CM103)+SUMIF(CM104,"&gt;0",CM104))</f>
        <v>0</v>
      </c>
      <c r="CN102" s="14">
        <f>IF(AND(CN103="нд",CN103=CN104),"нд",SUMIF(CN103,"&gt;0",CN103)+SUMIF(CN104,"&gt;0",CN104))</f>
        <v>0</v>
      </c>
      <c r="CO102" s="14">
        <f>IF(AND(CO103="нд",CO103=CO104),"нд",SUMIF(CO103,"&gt;0",CO103)+SUMIF(CO104,"&gt;0",CO104))</f>
        <v>0</v>
      </c>
      <c r="CP102" s="14">
        <f>IF(AND(CP103="нд",CP103=CP104),"нд",SUMIF(CP103,"&gt;0",CP103)+SUMIF(CP104,"&gt;0",CP104))</f>
        <v>0</v>
      </c>
      <c r="DJ102" s="2"/>
      <c r="DK102" s="2"/>
    </row>
    <row r="103" spans="1:115" s="7" customFormat="1" ht="31.5">
      <c r="A103" s="16" t="s">
        <v>277</v>
      </c>
      <c r="B103" s="18" t="s">
        <v>276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0</v>
      </c>
      <c r="AP103" s="14" t="s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 t="s">
        <v>0</v>
      </c>
      <c r="BT103" s="14" t="s">
        <v>0</v>
      </c>
      <c r="BU103" s="14" t="s">
        <v>0</v>
      </c>
      <c r="BV103" s="14" t="s">
        <v>0</v>
      </c>
      <c r="BW103" s="14" t="s">
        <v>0</v>
      </c>
      <c r="BX103" s="14" t="s">
        <v>0</v>
      </c>
      <c r="BY103" s="14" t="s">
        <v>0</v>
      </c>
      <c r="BZ103" s="14" t="s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DJ103" s="2"/>
      <c r="DK103" s="2"/>
    </row>
    <row r="104" spans="1:115" s="7" customFormat="1" ht="31.5">
      <c r="A104" s="16" t="s">
        <v>253</v>
      </c>
      <c r="B104" s="18" t="s">
        <v>275</v>
      </c>
      <c r="C104" s="14">
        <f>IF((COUNTIF(C105:C126,"нд"))=(COUNTA(C105:C126)),"0,00",SUMIF(C105:C126,"&gt;0",C105:C126))</f>
        <v>0</v>
      </c>
      <c r="D104" s="14">
        <f>IF((COUNTIF(D105:D126,"нд"))=(COUNTA(D105:D126)),"0,00",SUMIF(D105:D126,"&gt;0",D105:D126))</f>
        <v>0</v>
      </c>
      <c r="E104" s="14">
        <f>IF((COUNTIF(E105:E126,"нд"))=(COUNTA(E105:E126)),"0,00",SUMIF(E105:E126,"&gt;0",E105:E126))</f>
        <v>0</v>
      </c>
      <c r="F104" s="14">
        <f>IF((COUNTIF(F105:F126,"нд"))=(COUNTA(F105:F126)),"0,00",SUMIF(F105:F126,"&gt;0",F105:F126))</f>
        <v>0</v>
      </c>
      <c r="G104" s="14">
        <f>IF((COUNTIF(G105:G126,"нд"))=(COUNTA(G105:G126)),"0,00",SUMIF(G105:G126,"&gt;0",G105:G126))</f>
        <v>0</v>
      </c>
      <c r="H104" s="14">
        <f>IF((COUNTIF(H105:H126,"нд"))=(COUNTA(H105:H126)),"0,00",SUMIF(H105:H126,"&gt;0",H105:H126))</f>
        <v>0</v>
      </c>
      <c r="I104" s="14">
        <f>IF((COUNTIF(I105:I126,"нд"))=(COUNTA(I105:I126)),"0,00",SUMIF(I105:I126,"&gt;0",I105:I126))</f>
        <v>0</v>
      </c>
      <c r="J104" s="14">
        <f>IF((COUNTIF(J105:J126,"нд"))=(COUNTA(J105:J126)),"0,00",SUMIF(J105:J126,"&gt;0",J105:J126))</f>
        <v>0</v>
      </c>
      <c r="K104" s="14">
        <f>IF((COUNTIF(K105:K126,"нд"))=(COUNTA(K105:K126)),"0,00",SUMIF(K105:K126,"&gt;0",K105:K126))</f>
        <v>0</v>
      </c>
      <c r="L104" s="14">
        <f>IF((COUNTIF(L105:L126,"нд"))=(COUNTA(L105:L126)),"0,00",SUMIF(L105:L126,"&gt;0",L105:L126))</f>
        <v>0</v>
      </c>
      <c r="M104" s="14">
        <f>IF((COUNTIF(M105:M126,"нд"))=(COUNTA(M105:M126)),"0,00",SUMIF(M105:M126,"&gt;0",M105:M126))</f>
        <v>0</v>
      </c>
      <c r="N104" s="14">
        <f>IF((COUNTIF(N105:N126,"нд"))=(COUNTA(N105:N126)),"0,00",SUMIF(N105:N126,"&gt;0",N105:N126))</f>
        <v>0</v>
      </c>
      <c r="O104" s="14">
        <f>IF((COUNTIF(O105:O126,"нд"))=(COUNTA(O105:O126)),"0,00",SUMIF(O105:O126,"&gt;0",O105:O126))</f>
        <v>0</v>
      </c>
      <c r="P104" s="14">
        <f>IF((COUNTIF(P105:P126,"нд"))=(COUNTA(P105:P126)),"0,00",SUMIF(P105:P126,"&gt;0",P105:P126))</f>
        <v>0</v>
      </c>
      <c r="Q104" s="14">
        <f>IF((COUNTIF(Q105:Q126,"нд"))=(COUNTA(Q105:Q126)),"0,00",SUMIF(Q105:Q126,"&gt;0",Q105:Q126))</f>
        <v>0</v>
      </c>
      <c r="R104" s="14">
        <f>IF((COUNTIF(R105:R126,"нд"))=(COUNTA(R105:R126)),"0,00",SUMIF(R105:R126,"&gt;0",R105:R126))</f>
        <v>0</v>
      </c>
      <c r="S104" s="14">
        <f>IF((COUNTIF(S105:S126,"нд"))=(COUNTA(S105:S126)),"0,00",SUMIF(S105:S126,"&gt;0",S105:S126))</f>
        <v>0</v>
      </c>
      <c r="T104" s="14">
        <f>IF((COUNTIF(T105:T126,"нд"))=(COUNTA(T105:T126)),"0,00",SUMIF(T105:T126,"&gt;0",T105:T126))</f>
        <v>0</v>
      </c>
      <c r="U104" s="14">
        <f>IF((COUNTIF(U105:U126,"нд"))=(COUNTA(U105:U126)),"0,00",SUMIF(U105:U126,"&gt;0",U105:U126))</f>
        <v>0</v>
      </c>
      <c r="V104" s="14">
        <f>IF((COUNTIF(V105:V126,"нд"))=(COUNTA(V105:V126)),"0,00",SUMIF(V105:V126,"&gt;0",V105:V126))</f>
        <v>0</v>
      </c>
      <c r="W104" s="14">
        <f>IF((COUNTIF(W105:W126,"нд"))=(COUNTA(W105:W126)),"0,00",SUMIF(W105:W126,"&gt;0",W105:W126))</f>
        <v>0</v>
      </c>
      <c r="X104" s="14">
        <f>IF((COUNTIF(X105:X126,"нд"))=(COUNTA(X105:X126)),"0,00",SUMIF(X105:X126,"&gt;0",X105:X126))</f>
        <v>0</v>
      </c>
      <c r="Y104" s="14">
        <f>IF((COUNTIF(Y105:Y126,"нд"))=(COUNTA(Y105:Y126)),"0,00",SUMIF(Y105:Y126,"&gt;0",Y105:Y126))</f>
        <v>0</v>
      </c>
      <c r="Z104" s="14">
        <f>IF((COUNTIF(Z105:Z126,"нд"))=(COUNTA(Z105:Z126)),"0,00",SUMIF(Z105:Z126,"&gt;0",Z105:Z126))</f>
        <v>0</v>
      </c>
      <c r="AA104" s="14">
        <f>IF((COUNTIF(AA105:AA126,"нд"))=(COUNTA(AA105:AA126)),"0,00",SUMIF(AA105:AA126,"&gt;0",AA105:AA126))</f>
        <v>0</v>
      </c>
      <c r="AB104" s="14">
        <f>IF((COUNTIF(AB105:AB126,"нд"))=(COUNTA(AB105:AB126)),"0,00",SUMIF(AB105:AB126,"&gt;0",AB105:AB126))</f>
        <v>0</v>
      </c>
      <c r="AC104" s="14">
        <f>IF((COUNTIF(AC105:AC126,"нд"))=(COUNTA(AC105:AC126)),"0,00",SUMIF(AC105:AC126,"&gt;0",AC105:AC126))</f>
        <v>0</v>
      </c>
      <c r="AD104" s="14">
        <f>IF((COUNTIF(AD105:AD126,"нд"))=(COUNTA(AD105:AD126)),"0,00",SUMIF(AD105:AD126,"&gt;0",AD105:AD126))</f>
        <v>0</v>
      </c>
      <c r="AE104" s="14">
        <f>IF((COUNTIF(AE105:AE126,"нд"))=(COUNTA(AE105:AE126)),"0,00",SUMIF(AE105:AE126,"&gt;0",AE105:AE126))</f>
        <v>0</v>
      </c>
      <c r="AF104" s="14">
        <f>IF((COUNTIF(AF105:AF126,"нд"))=(COUNTA(AF105:AF126)),"0,00",SUMIF(AF105:AF126,"&gt;0",AF105:AF126))</f>
        <v>0</v>
      </c>
      <c r="AG104" s="14">
        <f>IF((COUNTIF(AG105:AG126,"нд"))=(COUNTA(AG105:AG126)),"0,00",SUMIF(AG105:AG126,"&gt;0",AG105:AG126))</f>
        <v>0</v>
      </c>
      <c r="AH104" s="14">
        <f>IF((COUNTIF(AH105:AH126,"нд"))=(COUNTA(AH105:AH126)),"0,00",SUMIF(AH105:AH126,"&gt;0",AH105:AH126))</f>
        <v>0</v>
      </c>
      <c r="AI104" s="14" t="str">
        <f>IF((COUNTIF(AI105:AI126,"нд"))=(COUNTA(AI105:AI126)),"0,00",SUMIF(AI105:AI126,"&gt;0",AI105:AI126))</f>
        <v>0,00</v>
      </c>
      <c r="AJ104" s="14" t="str">
        <f>IF((COUNTIF(AJ105:AJ126,"нд"))=(COUNTA(AJ105:AJ126)),"0,00",SUMIF(AJ105:AJ126,"&gt;0",AJ105:AJ126))</f>
        <v>0,00</v>
      </c>
      <c r="AK104" s="14" t="str">
        <f>IF((COUNTIF(AK105:AK126,"нд"))=(COUNTA(AK105:AK126)),"0,00",SUMIF(AK105:AK126,"&gt;0",AK105:AK126))</f>
        <v>0,00</v>
      </c>
      <c r="AL104" s="14" t="str">
        <f>IF((COUNTIF(AL105:AL126,"нд"))=(COUNTA(AL105:AL126)),"0,00",SUMIF(AL105:AL126,"&gt;0",AL105:AL126))</f>
        <v>0,00</v>
      </c>
      <c r="AM104" s="14" t="str">
        <f>IF((COUNTIF(AM105:AM126,"нд"))=(COUNTA(AM105:AM126)),"0,00",SUMIF(AM105:AM126,"&gt;0",AM105:AM126))</f>
        <v>0,00</v>
      </c>
      <c r="AN104" s="14" t="str">
        <f>IF((COUNTIF(AN105:AN126,"нд"))=(COUNTA(AN105:AN126)),"0,00",SUMIF(AN105:AN126,"&gt;0",AN105:AN126))</f>
        <v>0,00</v>
      </c>
      <c r="AO104" s="14" t="str">
        <f>IF((COUNTIF(AO105:AO126,"нд"))=(COUNTA(AO105:AO126)),"нд",SUMIF(AO105:AO126,"&gt;0",AO105:AO126))</f>
        <v>нд</v>
      </c>
      <c r="AP104" s="14" t="str">
        <f>IF((COUNTIF(AP105:AP126,"нд"))=(COUNTA(AP105:AP126)),"нд",SUMIF(AP105:AP126,"&gt;0",AP105:AP126))</f>
        <v>нд</v>
      </c>
      <c r="AQ104" s="14">
        <f>IF((COUNTIF(AQ105:AQ126,"нд"))=(COUNTA(AQ105:AQ126)),"0,00",SUMIF(AQ105:AQ126,"&gt;0",AQ105:AQ126))</f>
        <v>0</v>
      </c>
      <c r="AR104" s="14">
        <f>IF((COUNTIF(AR105:AR126,"нд"))=(COUNTA(AR105:AR126)),"0,00",SUMIF(AR105:AR126,"&gt;0",AR105:AR126))</f>
        <v>0</v>
      </c>
      <c r="AS104" s="14">
        <f>IF((COUNTIF(AS105:AS126,"нд"))=(COUNTA(AS105:AS126)),"0,00",SUMIF(AS105:AS126,"&gt;0",AS105:AS126))</f>
        <v>0</v>
      </c>
      <c r="AT104" s="14">
        <f>IF((COUNTIF(AT105:AT126,"нд"))=(COUNTA(AT105:AT126)),"0,00",SUMIF(AT105:AT126,"&gt;0",AT105:AT126))</f>
        <v>0</v>
      </c>
      <c r="AU104" s="14">
        <f>IF((COUNTIF(AU105:AU126,"нд"))=(COUNTA(AU105:AU126)),"0,00",SUMIF(AU105:AU126,"&gt;0",AU105:AU126))</f>
        <v>0</v>
      </c>
      <c r="AV104" s="14">
        <f>IF((COUNTIF(AV105:AV126,"нд"))=(COUNTA(AV105:AV126)),"0,00",SUMIF(AV105:AV126,"&gt;0",AV105:AV126))</f>
        <v>0</v>
      </c>
      <c r="AW104" s="14">
        <f>IF((COUNTIF(AW105:AW126,"нд"))=(COUNTA(AW105:AW126)),"0,00",SUMIF(AW105:AW126,"&gt;0",AW105:AW126))</f>
        <v>0</v>
      </c>
      <c r="AX104" s="14">
        <f>IF((COUNTIF(AX105:AX126,"нд"))=(COUNTA(AX105:AX126)),"0,00",SUMIF(AX105:AX126,"&gt;0",AX105:AX126))</f>
        <v>0</v>
      </c>
      <c r="AY104" s="14">
        <f>IF((COUNTIF(AY105:AY126,"нд"))=(COUNTA(AY105:AY126)),"0,00",SUMIF(AY105:AY126,"&gt;0",AY105:AY126))</f>
        <v>0</v>
      </c>
      <c r="AZ104" s="14">
        <f>IF((COUNTIF(AZ105:AZ126,"нд"))=(COUNTA(AZ105:AZ126)),"0,00",SUMIF(AZ105:AZ126,"&gt;0",AZ105:AZ126))</f>
        <v>0</v>
      </c>
      <c r="BA104" s="14">
        <f>IF((COUNTIF(BA105:BA126,"нд"))=(COUNTA(BA105:BA126)),"0,00",SUMIF(BA105:BA126,"&gt;0",BA105:BA126))</f>
        <v>0</v>
      </c>
      <c r="BB104" s="14">
        <f>IF((COUNTIF(BB105:BB126,"нд"))=(COUNTA(BB105:BB126)),"0,00",SUMIF(BB105:BB126,"&gt;0",BB105:BB126))</f>
        <v>0</v>
      </c>
      <c r="BC104" s="14">
        <f>IF((COUNTIF(BC105:BC126,"нд"))=(COUNTA(BC105:BC126)),"0,00",SUMIF(BC105:BC126,"&gt;0",BC105:BC126))</f>
        <v>0</v>
      </c>
      <c r="BD104" s="14">
        <f>IF((COUNTIF(BD105:BD126,"нд"))=(COUNTA(BD105:BD126)),"0,00",SUMIF(BD105:BD126,"&gt;0",BD105:BD126))</f>
        <v>0</v>
      </c>
      <c r="BE104" s="14">
        <f>IF((COUNTIF(BE105:BE126,"нд"))=(COUNTA(BE105:BE126)),"0,00",SUMIF(BE105:BE126,"&gt;0",BE105:BE126))</f>
        <v>0</v>
      </c>
      <c r="BF104" s="14">
        <f>IF((COUNTIF(BF105:BF126,"нд"))=(COUNTA(BF105:BF126)),"0,00",SUMIF(BF105:BF126,"&gt;0",BF105:BF126))</f>
        <v>0</v>
      </c>
      <c r="BG104" s="14">
        <f>IF((COUNTIF(BG105:BG126,"нд"))=(COUNTA(BG105:BG126)),"0,00",SUMIF(BG105:BG126,"&gt;0",BG105:BG126))</f>
        <v>0</v>
      </c>
      <c r="BH104" s="14">
        <f>IF((COUNTIF(BH105:BH126,"нд"))=(COUNTA(BH105:BH126)),"0,00",SUMIF(BH105:BH126,"&gt;0",BH105:BH126))</f>
        <v>0</v>
      </c>
      <c r="BI104" s="14">
        <f>IF((COUNTIF(BI105:BI126,"нд"))=(COUNTA(BI105:BI126)),"0,00",SUMIF(BI105:BI126,"&gt;0",BI105:BI126))</f>
        <v>0</v>
      </c>
      <c r="BJ104" s="14">
        <f>IF((COUNTIF(BJ105:BJ126,"нд"))=(COUNTA(BJ105:BJ126)),"0,00",SUMIF(BJ105:BJ126,"&gt;0",BJ105:BJ126))</f>
        <v>0</v>
      </c>
      <c r="BK104" s="14">
        <f>IF((COUNTIF(BK105:BK126,"нд"))=(COUNTA(BK105:BK126)),"0,00",SUMIF(BK105:BK126,"&gt;0",BK105:BK126))</f>
        <v>0</v>
      </c>
      <c r="BL104" s="14">
        <f>IF((COUNTIF(BL105:BL126,"нд"))=(COUNTA(BL105:BL126)),"0,00",SUMIF(BL105:BL126,"&gt;0",BL105:BL126))</f>
        <v>0</v>
      </c>
      <c r="BM104" s="14">
        <f>IF((COUNTIF(BM105:BM126,"нд"))=(COUNTA(BM105:BM126)),"0,00",SUMIF(BM105:BM126,"&gt;0",BM105:BM126))</f>
        <v>0</v>
      </c>
      <c r="BN104" s="14">
        <f>IF((COUNTIF(BN105:BN126,"нд"))=(COUNTA(BN105:BN126)),"0,00",SUMIF(BN105:BN126,"&gt;0",BN105:BN126))</f>
        <v>0</v>
      </c>
      <c r="BO104" s="14">
        <f>IF((COUNTIF(BO105:BO126,"нд"))=(COUNTA(BO105:BO126)),"0,00",SUMIF(BO105:BO126,"&gt;0",BO105:BO126))</f>
        <v>0</v>
      </c>
      <c r="BP104" s="14">
        <f>IF((COUNTIF(BP105:BP126,"нд"))=(COUNTA(BP105:BP126)),"0,00",SUMIF(BP105:BP126,"&gt;0",BP105:BP126))</f>
        <v>0</v>
      </c>
      <c r="BQ104" s="14">
        <f>IF((COUNTIF(BQ105:BQ126,"нд"))=(COUNTA(BQ105:BQ126)),"0,00",SUMIF(BQ105:BQ126,"&gt;0",BQ105:BQ126))</f>
        <v>0</v>
      </c>
      <c r="BR104" s="14">
        <f>IF((COUNTIF(BR105:BR126,"нд"))=(COUNTA(BR105:BR126)),"0,00",SUMIF(BR105:BR126,"&gt;0",BR105:BR126))</f>
        <v>0</v>
      </c>
      <c r="BS104" s="14" t="str">
        <f>IF((COUNTIF(BS105:BS126,"нд"))=(COUNTA(BS105:BS126)),"нд",SUMIF(BS105:BS126,"&gt;0",BS105:BS126))</f>
        <v>нд</v>
      </c>
      <c r="BT104" s="14" t="str">
        <f>IF((COUNTIF(BT105:BT126,"нд"))=(COUNTA(BT105:BT126)),"нд",SUMIF(BT105:BT126,"&gt;0",BT105:BT126))</f>
        <v>нд</v>
      </c>
      <c r="BU104" s="14" t="str">
        <f>IF((COUNTIF(BU105:BU126,"нд"))=(COUNTA(BU105:BU126)),"нд",SUMIF(BU105:BU126,"&gt;0",BU105:BU126))</f>
        <v>нд</v>
      </c>
      <c r="BV104" s="14" t="str">
        <f>IF((COUNTIF(BV105:BV126,"нд"))=(COUNTA(BV105:BV126)),"нд",SUMIF(BV105:BV126,"&gt;0",BV105:BV126))</f>
        <v>нд</v>
      </c>
      <c r="BW104" s="14" t="str">
        <f>IF((COUNTIF(BW105:BW126,"нд"))=(COUNTA(BW105:BW126)),"нд",SUMIF(BW105:BW126,"&gt;0",BW105:BW126))</f>
        <v>нд</v>
      </c>
      <c r="BX104" s="14" t="str">
        <f>IF((COUNTIF(BX105:BX126,"нд"))=(COUNTA(BX105:BX126)),"нд",SUMIF(BX105:BX126,"&gt;0",BX105:BX126))</f>
        <v>нд</v>
      </c>
      <c r="BY104" s="14" t="str">
        <f>IF((COUNTIF(BY105:BY126,"нд"))=(COUNTA(BY105:BY126)),"нд",SUMIF(BY105:BY126,"&gt;0",BY105:BY126))</f>
        <v>нд</v>
      </c>
      <c r="BZ104" s="14" t="str">
        <f>IF((COUNTIF(BZ105:BZ126,"нд"))=(COUNTA(BZ105:BZ126)),"нд",SUMIF(BZ105:BZ126,"&gt;0",BZ105:BZ126))</f>
        <v>нд</v>
      </c>
      <c r="CA104" s="14" t="str">
        <f>IF((COUNTIF(CA105:CA126,"нд"))=(COUNTA(CA105:CA126)),"0,00",SUMIF(CA105:CA126,"&gt;0",CA105:CA126))</f>
        <v>0,00</v>
      </c>
      <c r="CB104" s="14" t="str">
        <f>IF((COUNTIF(CB105:CB126,"нд"))=(COUNTA(CB105:CB126)),"0,00",SUMIF(CB105:CB126,"&gt;0",CB105:CB126))</f>
        <v>0,00</v>
      </c>
      <c r="CC104" s="14" t="str">
        <f>IF((COUNTIF(CC105:CC126,"нд"))=(COUNTA(CC105:CC126)),"0,00",SUMIF(CC105:CC126,"&gt;0",CC105:CC126))</f>
        <v>0,00</v>
      </c>
      <c r="CD104" s="14" t="str">
        <f>IF((COUNTIF(CD105:CD126,"нд"))=(COUNTA(CD105:CD126)),"0,00",SUMIF(CD105:CD126,"&gt;0",CD105:CD126))</f>
        <v>0,00</v>
      </c>
      <c r="CE104" s="14">
        <f>IF((COUNTIF(CE105:CE126,"нд"))=(COUNTA(CE105:CE126)),"0,00",SUMIF(CE105:CE126,"&gt;0",CE105:CE126))</f>
        <v>0</v>
      </c>
      <c r="CF104" s="14">
        <f>IF((COUNTIF(CF105:CF126,"нд"))=(COUNTA(CF105:CF126)),"0,00",SUMIF(CF105:CF126,"&gt;0",CF105:CF126))</f>
        <v>0</v>
      </c>
      <c r="CG104" s="14">
        <f>IF((COUNTIF(CG105:CG126,"нд"))=(COUNTA(CG105:CG126)),"0,00",SUMIF(CG105:CG126,"&gt;0",CG105:CG126))</f>
        <v>2.9499999999999997</v>
      </c>
      <c r="CH104" s="14">
        <f>IF((COUNTIF(CH105:CH126,"нд"))=(COUNTA(CH105:CH126)),"0,00",SUMIF(CH105:CH126,"&gt;0",CH105:CH126))</f>
        <v>2.7392281168000001</v>
      </c>
      <c r="CI104" s="14">
        <f>IF((COUNTIF(CI105:CI126,"нд"))=(COUNTA(CI105:CI126)),"0,00",SUMIF(CI105:CI126,"&gt;0",CI105:CI126))</f>
        <v>0</v>
      </c>
      <c r="CJ104" s="14">
        <f>IF((COUNTIF(CJ105:CJ126,"нд"))=(COUNTA(CJ105:CJ126)),"0,00",SUMIF(CJ105:CJ126,"&gt;0",CJ105:CJ126))</f>
        <v>0</v>
      </c>
      <c r="CK104" s="14">
        <f>IF((COUNTIF(CK105:CK126,"нд"))=(COUNTA(CK105:CK126)),"0,00",SUMIF(CK105:CK126,"&gt;0",CK105:CK126))</f>
        <v>0</v>
      </c>
      <c r="CL104" s="14">
        <f>IF((COUNTIF(CL105:CL126,"нд"))=(COUNTA(CL105:CL126)),"0,00",SUMIF(CL105:CL126,"&gt;0",CL105:CL126))</f>
        <v>0</v>
      </c>
      <c r="CM104" s="14">
        <f>IF((COUNTIF(CM105:CM126,"нд"))=(COUNTA(CM105:CM126)),"0,00",SUMIF(CM105:CM126,"&gt;0",CM105:CM126))</f>
        <v>0</v>
      </c>
      <c r="CN104" s="14">
        <f>IF((COUNTIF(CN105:CN126,"нд"))=(COUNTA(CN105:CN126)),"0,00",SUMIF(CN105:CN126,"&gt;0",CN105:CN126))</f>
        <v>0</v>
      </c>
      <c r="CO104" s="14">
        <f>IF((COUNTIF(CO105:CO126,"нд"))=(COUNTA(CO105:CO126)),"0,00",SUMIF(CO105:CO126,"&gt;0",CO105:CO126))</f>
        <v>0</v>
      </c>
      <c r="CP104" s="14">
        <f>IF((COUNTIF(CP105:CP126,"нд"))=(COUNTA(CP105:CP126)),"0,00",SUMIF(CP105:CP126,"&gt;0",CP105:CP126))</f>
        <v>0</v>
      </c>
      <c r="DJ104" s="2"/>
      <c r="DK104" s="2"/>
    </row>
    <row r="105" spans="1:115" s="7" customFormat="1" ht="47.25">
      <c r="A105" s="11" t="s">
        <v>253</v>
      </c>
      <c r="B105" s="10" t="s">
        <v>274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 t="s">
        <v>0</v>
      </c>
      <c r="AJ105" s="8" t="s">
        <v>0</v>
      </c>
      <c r="AK105" s="8" t="s">
        <v>0</v>
      </c>
      <c r="AL105" s="8" t="s">
        <v>0</v>
      </c>
      <c r="AM105" s="8" t="s">
        <v>0</v>
      </c>
      <c r="AN105" s="8" t="s">
        <v>0</v>
      </c>
      <c r="AO105" s="8" t="s">
        <v>0</v>
      </c>
      <c r="AP105" s="8" t="s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 t="s">
        <v>0</v>
      </c>
      <c r="BT105" s="8" t="s">
        <v>0</v>
      </c>
      <c r="BU105" s="8" t="s">
        <v>0</v>
      </c>
      <c r="BV105" s="8" t="s">
        <v>0</v>
      </c>
      <c r="BW105" s="8" t="s">
        <v>0</v>
      </c>
      <c r="BX105" s="8" t="s">
        <v>0</v>
      </c>
      <c r="BY105" s="8" t="s">
        <v>0</v>
      </c>
      <c r="BZ105" s="8" t="s">
        <v>0</v>
      </c>
      <c r="CA105" s="8" t="s">
        <v>0</v>
      </c>
      <c r="CB105" s="8" t="s">
        <v>0</v>
      </c>
      <c r="CC105" s="8" t="s">
        <v>0</v>
      </c>
      <c r="CD105" s="8" t="s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DJ105" s="2"/>
      <c r="DK105" s="2"/>
    </row>
    <row r="106" spans="1:115" s="7" customFormat="1" ht="31.5">
      <c r="A106" s="11" t="s">
        <v>253</v>
      </c>
      <c r="B106" s="10" t="s">
        <v>273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 t="s">
        <v>0</v>
      </c>
      <c r="AJ106" s="8" t="s">
        <v>0</v>
      </c>
      <c r="AK106" s="8" t="s">
        <v>0</v>
      </c>
      <c r="AL106" s="8" t="s">
        <v>0</v>
      </c>
      <c r="AM106" s="8" t="s">
        <v>0</v>
      </c>
      <c r="AN106" s="8" t="s">
        <v>0</v>
      </c>
      <c r="AO106" s="8" t="s">
        <v>0</v>
      </c>
      <c r="AP106" s="8" t="s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 t="s">
        <v>0</v>
      </c>
      <c r="BT106" s="8" t="s">
        <v>0</v>
      </c>
      <c r="BU106" s="8" t="s">
        <v>0</v>
      </c>
      <c r="BV106" s="8" t="s">
        <v>0</v>
      </c>
      <c r="BW106" s="8" t="s">
        <v>0</v>
      </c>
      <c r="BX106" s="8" t="s">
        <v>0</v>
      </c>
      <c r="BY106" s="8" t="s">
        <v>0</v>
      </c>
      <c r="BZ106" s="8" t="s">
        <v>0</v>
      </c>
      <c r="CA106" s="8" t="s">
        <v>0</v>
      </c>
      <c r="CB106" s="8" t="s">
        <v>0</v>
      </c>
      <c r="CC106" s="8" t="s">
        <v>0</v>
      </c>
      <c r="CD106" s="8" t="s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DJ106" s="2" t="s">
        <v>57</v>
      </c>
      <c r="DK106" s="17" t="s">
        <v>56</v>
      </c>
    </row>
    <row r="107" spans="1:115" s="7" customFormat="1" ht="31.5">
      <c r="A107" s="11" t="s">
        <v>253</v>
      </c>
      <c r="B107" s="10" t="s">
        <v>272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 t="s">
        <v>0</v>
      </c>
      <c r="AJ107" s="8" t="s">
        <v>0</v>
      </c>
      <c r="AK107" s="8" t="s">
        <v>0</v>
      </c>
      <c r="AL107" s="8" t="s">
        <v>0</v>
      </c>
      <c r="AM107" s="8" t="s">
        <v>0</v>
      </c>
      <c r="AN107" s="8" t="s">
        <v>0</v>
      </c>
      <c r="AO107" s="8" t="s">
        <v>0</v>
      </c>
      <c r="AP107" s="8" t="s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 t="s">
        <v>0</v>
      </c>
      <c r="BT107" s="8" t="s">
        <v>0</v>
      </c>
      <c r="BU107" s="8" t="s">
        <v>0</v>
      </c>
      <c r="BV107" s="8" t="s">
        <v>0</v>
      </c>
      <c r="BW107" s="8" t="s">
        <v>0</v>
      </c>
      <c r="BX107" s="8" t="s">
        <v>0</v>
      </c>
      <c r="BY107" s="8" t="s">
        <v>0</v>
      </c>
      <c r="BZ107" s="8" t="s">
        <v>0</v>
      </c>
      <c r="CA107" s="8" t="s">
        <v>0</v>
      </c>
      <c r="CB107" s="8" t="s">
        <v>0</v>
      </c>
      <c r="CC107" s="8" t="s">
        <v>0</v>
      </c>
      <c r="CD107" s="8" t="s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DJ107" s="2" t="s">
        <v>57</v>
      </c>
      <c r="DK107" s="17" t="s">
        <v>56</v>
      </c>
    </row>
    <row r="108" spans="1:115" s="7" customFormat="1" ht="47.25">
      <c r="A108" s="11" t="s">
        <v>253</v>
      </c>
      <c r="B108" s="10" t="s">
        <v>271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 t="s">
        <v>0</v>
      </c>
      <c r="AJ108" s="8" t="s">
        <v>0</v>
      </c>
      <c r="AK108" s="8" t="s">
        <v>0</v>
      </c>
      <c r="AL108" s="8" t="s">
        <v>0</v>
      </c>
      <c r="AM108" s="8" t="s">
        <v>0</v>
      </c>
      <c r="AN108" s="8" t="s">
        <v>0</v>
      </c>
      <c r="AO108" s="8" t="s">
        <v>0</v>
      </c>
      <c r="AP108" s="8" t="s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 t="s">
        <v>0</v>
      </c>
      <c r="BT108" s="8" t="s">
        <v>0</v>
      </c>
      <c r="BU108" s="8" t="s">
        <v>0</v>
      </c>
      <c r="BV108" s="8" t="s">
        <v>0</v>
      </c>
      <c r="BW108" s="8" t="s">
        <v>0</v>
      </c>
      <c r="BX108" s="8" t="s">
        <v>0</v>
      </c>
      <c r="BY108" s="8" t="s">
        <v>0</v>
      </c>
      <c r="BZ108" s="8" t="s">
        <v>0</v>
      </c>
      <c r="CA108" s="8" t="s">
        <v>0</v>
      </c>
      <c r="CB108" s="8" t="s">
        <v>0</v>
      </c>
      <c r="CC108" s="8" t="s">
        <v>0</v>
      </c>
      <c r="CD108" s="8" t="s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DJ108" s="2" t="s">
        <v>57</v>
      </c>
      <c r="DK108" s="17" t="s">
        <v>56</v>
      </c>
    </row>
    <row r="109" spans="1:115" s="7" customFormat="1" ht="31.5">
      <c r="A109" s="11" t="s">
        <v>253</v>
      </c>
      <c r="B109" s="10" t="s">
        <v>270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 t="s">
        <v>0</v>
      </c>
      <c r="AJ109" s="8" t="s">
        <v>0</v>
      </c>
      <c r="AK109" s="8" t="s">
        <v>0</v>
      </c>
      <c r="AL109" s="8" t="s">
        <v>0</v>
      </c>
      <c r="AM109" s="8" t="s">
        <v>0</v>
      </c>
      <c r="AN109" s="8" t="s">
        <v>0</v>
      </c>
      <c r="AO109" s="8" t="s">
        <v>0</v>
      </c>
      <c r="AP109" s="8" t="s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 t="s">
        <v>0</v>
      </c>
      <c r="BT109" s="8" t="s">
        <v>0</v>
      </c>
      <c r="BU109" s="8" t="s">
        <v>0</v>
      </c>
      <c r="BV109" s="8" t="s">
        <v>0</v>
      </c>
      <c r="BW109" s="8" t="s">
        <v>0</v>
      </c>
      <c r="BX109" s="8" t="s">
        <v>0</v>
      </c>
      <c r="BY109" s="8" t="s">
        <v>0</v>
      </c>
      <c r="BZ109" s="8" t="s">
        <v>0</v>
      </c>
      <c r="CA109" s="8" t="s">
        <v>0</v>
      </c>
      <c r="CB109" s="8" t="s">
        <v>0</v>
      </c>
      <c r="CC109" s="8" t="s">
        <v>0</v>
      </c>
      <c r="CD109" s="8" t="s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DJ109" s="2" t="s">
        <v>57</v>
      </c>
      <c r="DK109" s="17" t="s">
        <v>56</v>
      </c>
    </row>
    <row r="110" spans="1:115" s="7" customFormat="1" ht="31.5">
      <c r="A110" s="11" t="s">
        <v>253</v>
      </c>
      <c r="B110" s="10" t="s">
        <v>269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 t="s">
        <v>0</v>
      </c>
      <c r="AJ110" s="8" t="s">
        <v>0</v>
      </c>
      <c r="AK110" s="8" t="s">
        <v>0</v>
      </c>
      <c r="AL110" s="8" t="s">
        <v>0</v>
      </c>
      <c r="AM110" s="8" t="s">
        <v>0</v>
      </c>
      <c r="AN110" s="8" t="s">
        <v>0</v>
      </c>
      <c r="AO110" s="8" t="s">
        <v>0</v>
      </c>
      <c r="AP110" s="8" t="s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 t="s">
        <v>0</v>
      </c>
      <c r="BT110" s="8" t="s">
        <v>0</v>
      </c>
      <c r="BU110" s="8" t="s">
        <v>0</v>
      </c>
      <c r="BV110" s="8" t="s">
        <v>0</v>
      </c>
      <c r="BW110" s="8" t="s">
        <v>0</v>
      </c>
      <c r="BX110" s="8" t="s">
        <v>0</v>
      </c>
      <c r="BY110" s="8" t="s">
        <v>0</v>
      </c>
      <c r="BZ110" s="8" t="s">
        <v>0</v>
      </c>
      <c r="CA110" s="8" t="s">
        <v>0</v>
      </c>
      <c r="CB110" s="8" t="s">
        <v>0</v>
      </c>
      <c r="CC110" s="8" t="s">
        <v>0</v>
      </c>
      <c r="CD110" s="8" t="s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DJ110" s="2" t="s">
        <v>57</v>
      </c>
      <c r="DK110" s="17" t="s">
        <v>56</v>
      </c>
    </row>
    <row r="111" spans="1:115" s="7" customFormat="1" ht="31.5">
      <c r="A111" s="11" t="s">
        <v>253</v>
      </c>
      <c r="B111" s="10" t="s">
        <v>268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 t="s">
        <v>0</v>
      </c>
      <c r="AJ111" s="8" t="s">
        <v>0</v>
      </c>
      <c r="AK111" s="8" t="s">
        <v>0</v>
      </c>
      <c r="AL111" s="8" t="s">
        <v>0</v>
      </c>
      <c r="AM111" s="8" t="s">
        <v>0</v>
      </c>
      <c r="AN111" s="8" t="s">
        <v>0</v>
      </c>
      <c r="AO111" s="8" t="s">
        <v>0</v>
      </c>
      <c r="AP111" s="8" t="s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 t="s">
        <v>0</v>
      </c>
      <c r="BT111" s="8" t="s">
        <v>0</v>
      </c>
      <c r="BU111" s="8" t="s">
        <v>0</v>
      </c>
      <c r="BV111" s="8" t="s">
        <v>0</v>
      </c>
      <c r="BW111" s="8" t="s">
        <v>0</v>
      </c>
      <c r="BX111" s="8" t="s">
        <v>0</v>
      </c>
      <c r="BY111" s="8" t="s">
        <v>0</v>
      </c>
      <c r="BZ111" s="8" t="s">
        <v>0</v>
      </c>
      <c r="CA111" s="8" t="s">
        <v>0</v>
      </c>
      <c r="CB111" s="8" t="s">
        <v>0</v>
      </c>
      <c r="CC111" s="8" t="s">
        <v>0</v>
      </c>
      <c r="CD111" s="8" t="s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DJ111" s="2" t="s">
        <v>57</v>
      </c>
      <c r="DK111" s="17" t="s">
        <v>56</v>
      </c>
    </row>
    <row r="112" spans="1:115" s="7" customFormat="1" ht="31.5">
      <c r="A112" s="11" t="s">
        <v>253</v>
      </c>
      <c r="B112" s="10" t="s">
        <v>267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 t="s">
        <v>0</v>
      </c>
      <c r="AJ112" s="8" t="s">
        <v>0</v>
      </c>
      <c r="AK112" s="8" t="s">
        <v>0</v>
      </c>
      <c r="AL112" s="8" t="s">
        <v>0</v>
      </c>
      <c r="AM112" s="8" t="s">
        <v>0</v>
      </c>
      <c r="AN112" s="8" t="s">
        <v>0</v>
      </c>
      <c r="AO112" s="8" t="s">
        <v>0</v>
      </c>
      <c r="AP112" s="8" t="s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 t="s">
        <v>0</v>
      </c>
      <c r="BT112" s="8" t="s">
        <v>0</v>
      </c>
      <c r="BU112" s="8" t="s">
        <v>0</v>
      </c>
      <c r="BV112" s="8" t="s">
        <v>0</v>
      </c>
      <c r="BW112" s="8" t="s">
        <v>0</v>
      </c>
      <c r="BX112" s="8" t="s">
        <v>0</v>
      </c>
      <c r="BY112" s="8" t="s">
        <v>0</v>
      </c>
      <c r="BZ112" s="8" t="s">
        <v>0</v>
      </c>
      <c r="CA112" s="8" t="s">
        <v>0</v>
      </c>
      <c r="CB112" s="8" t="s">
        <v>0</v>
      </c>
      <c r="CC112" s="8" t="s">
        <v>0</v>
      </c>
      <c r="CD112" s="8" t="s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DJ112" s="2" t="s">
        <v>57</v>
      </c>
      <c r="DK112" s="17" t="s">
        <v>56</v>
      </c>
    </row>
    <row r="113" spans="1:115" s="7" customFormat="1" ht="31.5">
      <c r="A113" s="11" t="s">
        <v>253</v>
      </c>
      <c r="B113" s="10" t="s">
        <v>266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 t="s">
        <v>0</v>
      </c>
      <c r="AJ113" s="8" t="s">
        <v>0</v>
      </c>
      <c r="AK113" s="8" t="s">
        <v>0</v>
      </c>
      <c r="AL113" s="8" t="s">
        <v>0</v>
      </c>
      <c r="AM113" s="8" t="s">
        <v>0</v>
      </c>
      <c r="AN113" s="8" t="s">
        <v>0</v>
      </c>
      <c r="AO113" s="8" t="s">
        <v>0</v>
      </c>
      <c r="AP113" s="8" t="s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 t="s">
        <v>0</v>
      </c>
      <c r="BT113" s="8" t="s">
        <v>0</v>
      </c>
      <c r="BU113" s="8" t="s">
        <v>0</v>
      </c>
      <c r="BV113" s="8" t="s">
        <v>0</v>
      </c>
      <c r="BW113" s="8" t="s">
        <v>0</v>
      </c>
      <c r="BX113" s="8" t="s">
        <v>0</v>
      </c>
      <c r="BY113" s="8" t="s">
        <v>0</v>
      </c>
      <c r="BZ113" s="8" t="s">
        <v>0</v>
      </c>
      <c r="CA113" s="8" t="s">
        <v>0</v>
      </c>
      <c r="CB113" s="8" t="s">
        <v>0</v>
      </c>
      <c r="CC113" s="8" t="s">
        <v>0</v>
      </c>
      <c r="CD113" s="8" t="s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DJ113" s="2" t="s">
        <v>57</v>
      </c>
      <c r="DK113" s="17" t="s">
        <v>56</v>
      </c>
    </row>
    <row r="114" spans="1:115" s="7" customFormat="1" ht="31.5">
      <c r="A114" s="11" t="s">
        <v>253</v>
      </c>
      <c r="B114" s="10" t="s">
        <v>265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 t="s">
        <v>0</v>
      </c>
      <c r="AJ114" s="8" t="s">
        <v>0</v>
      </c>
      <c r="AK114" s="8" t="s">
        <v>0</v>
      </c>
      <c r="AL114" s="8" t="s">
        <v>0</v>
      </c>
      <c r="AM114" s="8" t="s">
        <v>0</v>
      </c>
      <c r="AN114" s="8" t="s">
        <v>0</v>
      </c>
      <c r="AO114" s="8" t="s">
        <v>0</v>
      </c>
      <c r="AP114" s="8" t="s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 t="s">
        <v>0</v>
      </c>
      <c r="BT114" s="8" t="s">
        <v>0</v>
      </c>
      <c r="BU114" s="8" t="s">
        <v>0</v>
      </c>
      <c r="BV114" s="8" t="s">
        <v>0</v>
      </c>
      <c r="BW114" s="8" t="s">
        <v>0</v>
      </c>
      <c r="BX114" s="8" t="s">
        <v>0</v>
      </c>
      <c r="BY114" s="8" t="s">
        <v>0</v>
      </c>
      <c r="BZ114" s="8" t="s">
        <v>0</v>
      </c>
      <c r="CA114" s="8" t="s">
        <v>0</v>
      </c>
      <c r="CB114" s="8" t="s">
        <v>0</v>
      </c>
      <c r="CC114" s="8" t="s">
        <v>0</v>
      </c>
      <c r="CD114" s="8" t="s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DJ114" s="2" t="s">
        <v>57</v>
      </c>
      <c r="DK114" s="17" t="s">
        <v>56</v>
      </c>
    </row>
    <row r="115" spans="1:115" s="7" customFormat="1" ht="31.5">
      <c r="A115" s="11" t="s">
        <v>253</v>
      </c>
      <c r="B115" s="10" t="s">
        <v>264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 t="s">
        <v>0</v>
      </c>
      <c r="AJ115" s="8" t="s">
        <v>0</v>
      </c>
      <c r="AK115" s="8" t="s">
        <v>0</v>
      </c>
      <c r="AL115" s="8" t="s">
        <v>0</v>
      </c>
      <c r="AM115" s="8" t="s">
        <v>0</v>
      </c>
      <c r="AN115" s="8" t="s">
        <v>0</v>
      </c>
      <c r="AO115" s="8" t="s">
        <v>0</v>
      </c>
      <c r="AP115" s="8" t="s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 t="s">
        <v>0</v>
      </c>
      <c r="BT115" s="8" t="s">
        <v>0</v>
      </c>
      <c r="BU115" s="8" t="s">
        <v>0</v>
      </c>
      <c r="BV115" s="8" t="s">
        <v>0</v>
      </c>
      <c r="BW115" s="8" t="s">
        <v>0</v>
      </c>
      <c r="BX115" s="8" t="s">
        <v>0</v>
      </c>
      <c r="BY115" s="8" t="s">
        <v>0</v>
      </c>
      <c r="BZ115" s="8" t="s">
        <v>0</v>
      </c>
      <c r="CA115" s="8" t="s">
        <v>0</v>
      </c>
      <c r="CB115" s="8" t="s">
        <v>0</v>
      </c>
      <c r="CC115" s="8" t="s">
        <v>0</v>
      </c>
      <c r="CD115" s="8" t="s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DJ115" s="2" t="s">
        <v>57</v>
      </c>
      <c r="DK115" s="17" t="s">
        <v>56</v>
      </c>
    </row>
    <row r="116" spans="1:115" s="7" customFormat="1" ht="31.5">
      <c r="A116" s="11" t="s">
        <v>253</v>
      </c>
      <c r="B116" s="10" t="s">
        <v>263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 t="s">
        <v>0</v>
      </c>
      <c r="AJ116" s="8" t="s">
        <v>0</v>
      </c>
      <c r="AK116" s="8" t="s">
        <v>0</v>
      </c>
      <c r="AL116" s="8" t="s">
        <v>0</v>
      </c>
      <c r="AM116" s="8" t="s">
        <v>0</v>
      </c>
      <c r="AN116" s="8" t="s">
        <v>0</v>
      </c>
      <c r="AO116" s="8" t="s">
        <v>0</v>
      </c>
      <c r="AP116" s="8" t="s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 t="s">
        <v>0</v>
      </c>
      <c r="BT116" s="8" t="s">
        <v>0</v>
      </c>
      <c r="BU116" s="8" t="s">
        <v>0</v>
      </c>
      <c r="BV116" s="8" t="s">
        <v>0</v>
      </c>
      <c r="BW116" s="8" t="s">
        <v>0</v>
      </c>
      <c r="BX116" s="8" t="s">
        <v>0</v>
      </c>
      <c r="BY116" s="8" t="s">
        <v>0</v>
      </c>
      <c r="BZ116" s="8" t="s">
        <v>0</v>
      </c>
      <c r="CA116" s="8" t="s">
        <v>0</v>
      </c>
      <c r="CB116" s="8" t="s">
        <v>0</v>
      </c>
      <c r="CC116" s="8" t="s">
        <v>0</v>
      </c>
      <c r="CD116" s="8" t="s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DJ116" s="2" t="s">
        <v>57</v>
      </c>
      <c r="DK116" s="17" t="s">
        <v>56</v>
      </c>
    </row>
    <row r="117" spans="1:115" s="7" customFormat="1" ht="31.5">
      <c r="A117" s="11" t="s">
        <v>253</v>
      </c>
      <c r="B117" s="10" t="s">
        <v>262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 t="s">
        <v>0</v>
      </c>
      <c r="AJ117" s="8" t="s">
        <v>0</v>
      </c>
      <c r="AK117" s="8" t="s">
        <v>0</v>
      </c>
      <c r="AL117" s="8" t="s">
        <v>0</v>
      </c>
      <c r="AM117" s="8" t="s">
        <v>0</v>
      </c>
      <c r="AN117" s="8" t="s">
        <v>0</v>
      </c>
      <c r="AO117" s="8" t="s">
        <v>0</v>
      </c>
      <c r="AP117" s="8" t="s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 t="s">
        <v>0</v>
      </c>
      <c r="BT117" s="8" t="s">
        <v>0</v>
      </c>
      <c r="BU117" s="8" t="s">
        <v>0</v>
      </c>
      <c r="BV117" s="8" t="s">
        <v>0</v>
      </c>
      <c r="BW117" s="8" t="s">
        <v>0</v>
      </c>
      <c r="BX117" s="8" t="s">
        <v>0</v>
      </c>
      <c r="BY117" s="8" t="s">
        <v>0</v>
      </c>
      <c r="BZ117" s="8" t="s">
        <v>0</v>
      </c>
      <c r="CA117" s="8" t="s">
        <v>0</v>
      </c>
      <c r="CB117" s="8" t="s">
        <v>0</v>
      </c>
      <c r="CC117" s="8" t="s">
        <v>0</v>
      </c>
      <c r="CD117" s="8" t="s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DJ117" s="2" t="s">
        <v>57</v>
      </c>
      <c r="DK117" s="17" t="s">
        <v>56</v>
      </c>
    </row>
    <row r="118" spans="1:115" s="7" customFormat="1" ht="31.5">
      <c r="A118" s="11" t="s">
        <v>253</v>
      </c>
      <c r="B118" s="10" t="s">
        <v>261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 t="s">
        <v>0</v>
      </c>
      <c r="AJ118" s="8" t="s">
        <v>0</v>
      </c>
      <c r="AK118" s="8" t="s">
        <v>0</v>
      </c>
      <c r="AL118" s="8" t="s">
        <v>0</v>
      </c>
      <c r="AM118" s="8" t="s">
        <v>0</v>
      </c>
      <c r="AN118" s="8" t="s">
        <v>0</v>
      </c>
      <c r="AO118" s="8" t="s">
        <v>0</v>
      </c>
      <c r="AP118" s="8" t="s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 t="s">
        <v>0</v>
      </c>
      <c r="BT118" s="8" t="s">
        <v>0</v>
      </c>
      <c r="BU118" s="8" t="s">
        <v>0</v>
      </c>
      <c r="BV118" s="8" t="s">
        <v>0</v>
      </c>
      <c r="BW118" s="8" t="s">
        <v>0</v>
      </c>
      <c r="BX118" s="8" t="s">
        <v>0</v>
      </c>
      <c r="BY118" s="8" t="s">
        <v>0</v>
      </c>
      <c r="BZ118" s="8" t="s">
        <v>0</v>
      </c>
      <c r="CA118" s="8" t="s">
        <v>0</v>
      </c>
      <c r="CB118" s="8" t="s">
        <v>0</v>
      </c>
      <c r="CC118" s="8" t="s">
        <v>0</v>
      </c>
      <c r="CD118" s="8" t="s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DJ118" s="2" t="s">
        <v>57</v>
      </c>
      <c r="DK118" s="17" t="s">
        <v>56</v>
      </c>
    </row>
    <row r="119" spans="1:115" s="7" customFormat="1" ht="31.5">
      <c r="A119" s="11" t="s">
        <v>253</v>
      </c>
      <c r="B119" s="10" t="s">
        <v>260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 t="s">
        <v>0</v>
      </c>
      <c r="AJ119" s="8" t="s">
        <v>0</v>
      </c>
      <c r="AK119" s="8" t="s">
        <v>0</v>
      </c>
      <c r="AL119" s="8" t="s">
        <v>0</v>
      </c>
      <c r="AM119" s="8" t="s">
        <v>0</v>
      </c>
      <c r="AN119" s="8" t="s">
        <v>0</v>
      </c>
      <c r="AO119" s="8" t="s">
        <v>0</v>
      </c>
      <c r="AP119" s="8" t="s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 t="s">
        <v>0</v>
      </c>
      <c r="BT119" s="8" t="s">
        <v>0</v>
      </c>
      <c r="BU119" s="8" t="s">
        <v>0</v>
      </c>
      <c r="BV119" s="8" t="s">
        <v>0</v>
      </c>
      <c r="BW119" s="8" t="s">
        <v>0</v>
      </c>
      <c r="BX119" s="8" t="s">
        <v>0</v>
      </c>
      <c r="BY119" s="8" t="s">
        <v>0</v>
      </c>
      <c r="BZ119" s="8" t="s">
        <v>0</v>
      </c>
      <c r="CA119" s="8" t="s">
        <v>0</v>
      </c>
      <c r="CB119" s="8" t="s">
        <v>0</v>
      </c>
      <c r="CC119" s="8" t="s">
        <v>0</v>
      </c>
      <c r="CD119" s="8" t="s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DJ119" s="2" t="s">
        <v>57</v>
      </c>
      <c r="DK119" s="17" t="s">
        <v>56</v>
      </c>
    </row>
    <row r="120" spans="1:115" s="7" customFormat="1" ht="31.5">
      <c r="A120" s="11" t="s">
        <v>253</v>
      </c>
      <c r="B120" s="10" t="s">
        <v>259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 t="s">
        <v>0</v>
      </c>
      <c r="AJ120" s="8" t="s">
        <v>0</v>
      </c>
      <c r="AK120" s="8" t="s">
        <v>0</v>
      </c>
      <c r="AL120" s="8" t="s">
        <v>0</v>
      </c>
      <c r="AM120" s="8" t="s">
        <v>0</v>
      </c>
      <c r="AN120" s="8" t="s">
        <v>0</v>
      </c>
      <c r="AO120" s="8" t="s">
        <v>0</v>
      </c>
      <c r="AP120" s="8" t="s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 t="s">
        <v>0</v>
      </c>
      <c r="BT120" s="8" t="s">
        <v>0</v>
      </c>
      <c r="BU120" s="8" t="s">
        <v>0</v>
      </c>
      <c r="BV120" s="8" t="s">
        <v>0</v>
      </c>
      <c r="BW120" s="8" t="s">
        <v>0</v>
      </c>
      <c r="BX120" s="8" t="s">
        <v>0</v>
      </c>
      <c r="BY120" s="8" t="s">
        <v>0</v>
      </c>
      <c r="BZ120" s="8" t="s">
        <v>0</v>
      </c>
      <c r="CA120" s="8" t="s">
        <v>0</v>
      </c>
      <c r="CB120" s="8" t="s">
        <v>0</v>
      </c>
      <c r="CC120" s="8" t="s">
        <v>0</v>
      </c>
      <c r="CD120" s="8" t="s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DJ120" s="2" t="s">
        <v>57</v>
      </c>
      <c r="DK120" s="17" t="s">
        <v>56</v>
      </c>
    </row>
    <row r="121" spans="1:115" s="7" customFormat="1" ht="31.5">
      <c r="A121" s="11" t="s">
        <v>253</v>
      </c>
      <c r="B121" s="10" t="s">
        <v>258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 t="s">
        <v>0</v>
      </c>
      <c r="AJ121" s="8" t="s">
        <v>0</v>
      </c>
      <c r="AK121" s="8" t="s">
        <v>0</v>
      </c>
      <c r="AL121" s="8" t="s">
        <v>0</v>
      </c>
      <c r="AM121" s="8" t="s">
        <v>0</v>
      </c>
      <c r="AN121" s="8" t="s">
        <v>0</v>
      </c>
      <c r="AO121" s="8" t="s">
        <v>0</v>
      </c>
      <c r="AP121" s="8" t="s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 t="s">
        <v>0</v>
      </c>
      <c r="BT121" s="8" t="s">
        <v>0</v>
      </c>
      <c r="BU121" s="8" t="s">
        <v>0</v>
      </c>
      <c r="BV121" s="8" t="s">
        <v>0</v>
      </c>
      <c r="BW121" s="8" t="s">
        <v>0</v>
      </c>
      <c r="BX121" s="8" t="s">
        <v>0</v>
      </c>
      <c r="BY121" s="8" t="s">
        <v>0</v>
      </c>
      <c r="BZ121" s="8" t="s">
        <v>0</v>
      </c>
      <c r="CA121" s="8" t="s">
        <v>0</v>
      </c>
      <c r="CB121" s="8" t="s">
        <v>0</v>
      </c>
      <c r="CC121" s="8" t="s">
        <v>0</v>
      </c>
      <c r="CD121" s="8" t="s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DJ121" s="2" t="s">
        <v>57</v>
      </c>
      <c r="DK121" s="17" t="s">
        <v>56</v>
      </c>
    </row>
    <row r="122" spans="1:115" s="7" customFormat="1" ht="31.5">
      <c r="A122" s="11" t="s">
        <v>253</v>
      </c>
      <c r="B122" s="10" t="s">
        <v>257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 t="s">
        <v>0</v>
      </c>
      <c r="AJ122" s="8" t="s">
        <v>0</v>
      </c>
      <c r="AK122" s="8" t="s">
        <v>0</v>
      </c>
      <c r="AL122" s="8" t="s">
        <v>0</v>
      </c>
      <c r="AM122" s="8" t="s">
        <v>0</v>
      </c>
      <c r="AN122" s="8" t="s">
        <v>0</v>
      </c>
      <c r="AO122" s="8" t="s">
        <v>0</v>
      </c>
      <c r="AP122" s="8" t="s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 t="s">
        <v>0</v>
      </c>
      <c r="BT122" s="8" t="s">
        <v>0</v>
      </c>
      <c r="BU122" s="8" t="s">
        <v>0</v>
      </c>
      <c r="BV122" s="8" t="s">
        <v>0</v>
      </c>
      <c r="BW122" s="8" t="s">
        <v>0</v>
      </c>
      <c r="BX122" s="8" t="s">
        <v>0</v>
      </c>
      <c r="BY122" s="8" t="s">
        <v>0</v>
      </c>
      <c r="BZ122" s="8" t="s">
        <v>0</v>
      </c>
      <c r="CA122" s="8" t="s">
        <v>0</v>
      </c>
      <c r="CB122" s="8" t="s">
        <v>0</v>
      </c>
      <c r="CC122" s="8" t="s">
        <v>0</v>
      </c>
      <c r="CD122" s="8" t="s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DJ122" s="2" t="s">
        <v>57</v>
      </c>
      <c r="DK122" s="17" t="s">
        <v>56</v>
      </c>
    </row>
    <row r="123" spans="1:115" s="7" customFormat="1" ht="31.5">
      <c r="A123" s="11" t="s">
        <v>253</v>
      </c>
      <c r="B123" s="10" t="s">
        <v>256</v>
      </c>
      <c r="C123" s="8" t="s">
        <v>0</v>
      </c>
      <c r="D123" s="8">
        <v>0</v>
      </c>
      <c r="E123" s="8" t="s">
        <v>0</v>
      </c>
      <c r="F123" s="8">
        <v>0</v>
      </c>
      <c r="G123" s="8" t="s">
        <v>0</v>
      </c>
      <c r="H123" s="8">
        <v>0</v>
      </c>
      <c r="I123" s="8" t="s">
        <v>0</v>
      </c>
      <c r="J123" s="8">
        <v>0</v>
      </c>
      <c r="K123" s="8" t="s">
        <v>0</v>
      </c>
      <c r="L123" s="8">
        <v>0</v>
      </c>
      <c r="M123" s="8" t="s">
        <v>0</v>
      </c>
      <c r="N123" s="8">
        <v>0</v>
      </c>
      <c r="O123" s="8" t="s">
        <v>0</v>
      </c>
      <c r="P123" s="8">
        <v>0</v>
      </c>
      <c r="Q123" s="8" t="s">
        <v>0</v>
      </c>
      <c r="R123" s="8">
        <v>0</v>
      </c>
      <c r="S123" s="8" t="s">
        <v>0</v>
      </c>
      <c r="T123" s="8">
        <v>0</v>
      </c>
      <c r="U123" s="8" t="s">
        <v>0</v>
      </c>
      <c r="V123" s="8">
        <v>0</v>
      </c>
      <c r="W123" s="8" t="s">
        <v>0</v>
      </c>
      <c r="X123" s="8">
        <v>0</v>
      </c>
      <c r="Y123" s="8" t="s">
        <v>0</v>
      </c>
      <c r="Z123" s="8">
        <v>0</v>
      </c>
      <c r="AA123" s="8" t="s">
        <v>0</v>
      </c>
      <c r="AB123" s="8">
        <v>0</v>
      </c>
      <c r="AC123" s="8" t="s">
        <v>0</v>
      </c>
      <c r="AD123" s="8">
        <v>0</v>
      </c>
      <c r="AE123" s="8" t="s">
        <v>0</v>
      </c>
      <c r="AF123" s="8">
        <v>0</v>
      </c>
      <c r="AG123" s="8" t="s">
        <v>0</v>
      </c>
      <c r="AH123" s="8">
        <v>0</v>
      </c>
      <c r="AI123" s="8" t="s">
        <v>0</v>
      </c>
      <c r="AJ123" s="8" t="s">
        <v>0</v>
      </c>
      <c r="AK123" s="8" t="s">
        <v>0</v>
      </c>
      <c r="AL123" s="8" t="s">
        <v>0</v>
      </c>
      <c r="AM123" s="8" t="s">
        <v>0</v>
      </c>
      <c r="AN123" s="8" t="s">
        <v>0</v>
      </c>
      <c r="AO123" s="8" t="s">
        <v>0</v>
      </c>
      <c r="AP123" s="8" t="s">
        <v>0</v>
      </c>
      <c r="AQ123" s="8" t="s">
        <v>0</v>
      </c>
      <c r="AR123" s="8">
        <v>0</v>
      </c>
      <c r="AS123" s="8" t="s">
        <v>0</v>
      </c>
      <c r="AT123" s="8">
        <v>0</v>
      </c>
      <c r="AU123" s="8" t="s">
        <v>0</v>
      </c>
      <c r="AV123" s="8">
        <v>0</v>
      </c>
      <c r="AW123" s="8" t="s">
        <v>0</v>
      </c>
      <c r="AX123" s="8">
        <v>0</v>
      </c>
      <c r="AY123" s="8" t="s">
        <v>0</v>
      </c>
      <c r="AZ123" s="8">
        <v>0</v>
      </c>
      <c r="BA123" s="8" t="s">
        <v>0</v>
      </c>
      <c r="BB123" s="8">
        <v>0</v>
      </c>
      <c r="BC123" s="8" t="s">
        <v>0</v>
      </c>
      <c r="BD123" s="8">
        <v>0</v>
      </c>
      <c r="BE123" s="8" t="s">
        <v>0</v>
      </c>
      <c r="BF123" s="8">
        <v>0</v>
      </c>
      <c r="BG123" s="8" t="s">
        <v>0</v>
      </c>
      <c r="BH123" s="8">
        <v>0</v>
      </c>
      <c r="BI123" s="8" t="s">
        <v>0</v>
      </c>
      <c r="BJ123" s="8">
        <v>0</v>
      </c>
      <c r="BK123" s="8" t="s">
        <v>0</v>
      </c>
      <c r="BL123" s="8">
        <v>0</v>
      </c>
      <c r="BM123" s="8" t="s">
        <v>0</v>
      </c>
      <c r="BN123" s="8">
        <v>0</v>
      </c>
      <c r="BO123" s="8" t="s">
        <v>0</v>
      </c>
      <c r="BP123" s="8">
        <v>0</v>
      </c>
      <c r="BQ123" s="8" t="s">
        <v>0</v>
      </c>
      <c r="BR123" s="8">
        <v>0</v>
      </c>
      <c r="BS123" s="8" t="s">
        <v>0</v>
      </c>
      <c r="BT123" s="8" t="s">
        <v>0</v>
      </c>
      <c r="BU123" s="8" t="s">
        <v>0</v>
      </c>
      <c r="BV123" s="8" t="s">
        <v>0</v>
      </c>
      <c r="BW123" s="8" t="s">
        <v>0</v>
      </c>
      <c r="BX123" s="8" t="s">
        <v>0</v>
      </c>
      <c r="BY123" s="8" t="s">
        <v>0</v>
      </c>
      <c r="BZ123" s="8" t="s">
        <v>0</v>
      </c>
      <c r="CA123" s="8" t="s">
        <v>0</v>
      </c>
      <c r="CB123" s="8" t="s">
        <v>0</v>
      </c>
      <c r="CC123" s="8" t="s">
        <v>0</v>
      </c>
      <c r="CD123" s="8" t="s">
        <v>0</v>
      </c>
      <c r="CE123" s="8" t="s">
        <v>0</v>
      </c>
      <c r="CF123" s="8">
        <v>0</v>
      </c>
      <c r="CG123" s="8" t="s">
        <v>0</v>
      </c>
      <c r="CH123" s="8">
        <v>0</v>
      </c>
      <c r="CI123" s="8" t="s">
        <v>0</v>
      </c>
      <c r="CJ123" s="8">
        <v>0</v>
      </c>
      <c r="CK123" s="8" t="s">
        <v>0</v>
      </c>
      <c r="CL123" s="8">
        <v>0</v>
      </c>
      <c r="CM123" s="8" t="s">
        <v>0</v>
      </c>
      <c r="CN123" s="8">
        <v>0</v>
      </c>
      <c r="CO123" s="8" t="s">
        <v>0</v>
      </c>
      <c r="CP123" s="8">
        <v>0</v>
      </c>
      <c r="DJ123" s="2" t="s">
        <v>57</v>
      </c>
      <c r="DK123" s="17" t="s">
        <v>56</v>
      </c>
    </row>
    <row r="124" spans="1:115" s="7" customFormat="1" ht="31.5">
      <c r="A124" s="11" t="s">
        <v>253</v>
      </c>
      <c r="B124" s="10" t="s">
        <v>255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 t="s">
        <v>0</v>
      </c>
      <c r="AJ124" s="8" t="s">
        <v>0</v>
      </c>
      <c r="AK124" s="8" t="s">
        <v>0</v>
      </c>
      <c r="AL124" s="8" t="s">
        <v>0</v>
      </c>
      <c r="AM124" s="8" t="s">
        <v>0</v>
      </c>
      <c r="AN124" s="8" t="s">
        <v>0</v>
      </c>
      <c r="AO124" s="8" t="s">
        <v>0</v>
      </c>
      <c r="AP124" s="8" t="s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 t="s">
        <v>0</v>
      </c>
      <c r="BT124" s="8" t="s">
        <v>0</v>
      </c>
      <c r="BU124" s="8" t="s">
        <v>0</v>
      </c>
      <c r="BV124" s="8" t="s">
        <v>0</v>
      </c>
      <c r="BW124" s="8" t="s">
        <v>0</v>
      </c>
      <c r="BX124" s="8" t="s">
        <v>0</v>
      </c>
      <c r="BY124" s="8" t="s">
        <v>0</v>
      </c>
      <c r="BZ124" s="8" t="s">
        <v>0</v>
      </c>
      <c r="CA124" s="8" t="s">
        <v>0</v>
      </c>
      <c r="CB124" s="8" t="s">
        <v>0</v>
      </c>
      <c r="CC124" s="8" t="s">
        <v>0</v>
      </c>
      <c r="CD124" s="8" t="s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DJ124" s="2" t="s">
        <v>57</v>
      </c>
      <c r="DK124" s="17" t="s">
        <v>56</v>
      </c>
    </row>
    <row r="125" spans="1:115" s="7" customFormat="1" ht="31.5">
      <c r="A125" s="11" t="s">
        <v>253</v>
      </c>
      <c r="B125" s="10" t="s">
        <v>254</v>
      </c>
      <c r="C125" s="8">
        <v>0</v>
      </c>
      <c r="D125" s="9">
        <v>0</v>
      </c>
      <c r="E125" s="8">
        <v>0</v>
      </c>
      <c r="F125" s="9">
        <v>0</v>
      </c>
      <c r="G125" s="8">
        <v>0</v>
      </c>
      <c r="H125" s="9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9">
        <v>0</v>
      </c>
      <c r="Q125" s="8">
        <v>0</v>
      </c>
      <c r="R125" s="9">
        <v>0</v>
      </c>
      <c r="S125" s="8">
        <v>0</v>
      </c>
      <c r="T125" s="9">
        <v>0</v>
      </c>
      <c r="U125" s="8">
        <v>0</v>
      </c>
      <c r="V125" s="9">
        <v>0</v>
      </c>
      <c r="W125" s="8">
        <v>0</v>
      </c>
      <c r="X125" s="9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 t="s">
        <v>0</v>
      </c>
      <c r="AJ125" s="8" t="s">
        <v>0</v>
      </c>
      <c r="AK125" s="8" t="s">
        <v>0</v>
      </c>
      <c r="AL125" s="8" t="s">
        <v>0</v>
      </c>
      <c r="AM125" s="8" t="s">
        <v>0</v>
      </c>
      <c r="AN125" s="8" t="s">
        <v>0</v>
      </c>
      <c r="AO125" s="8" t="s">
        <v>0</v>
      </c>
      <c r="AP125" s="8" t="s">
        <v>0</v>
      </c>
      <c r="AQ125" s="8">
        <v>0</v>
      </c>
      <c r="AR125" s="9">
        <v>0</v>
      </c>
      <c r="AS125" s="8">
        <v>0</v>
      </c>
      <c r="AT125" s="9">
        <v>0</v>
      </c>
      <c r="AU125" s="8">
        <v>0</v>
      </c>
      <c r="AV125" s="9">
        <v>0</v>
      </c>
      <c r="AW125" s="8">
        <v>0</v>
      </c>
      <c r="AX125" s="9">
        <v>0</v>
      </c>
      <c r="AY125" s="8">
        <v>0</v>
      </c>
      <c r="AZ125" s="9">
        <v>0</v>
      </c>
      <c r="BA125" s="8">
        <v>0</v>
      </c>
      <c r="BB125" s="9">
        <v>0</v>
      </c>
      <c r="BC125" s="8">
        <v>0</v>
      </c>
      <c r="BD125" s="9">
        <v>0</v>
      </c>
      <c r="BE125" s="8">
        <v>0</v>
      </c>
      <c r="BF125" s="9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 t="s">
        <v>0</v>
      </c>
      <c r="BT125" s="8" t="s">
        <v>0</v>
      </c>
      <c r="BU125" s="8" t="s">
        <v>0</v>
      </c>
      <c r="BV125" s="8" t="s">
        <v>0</v>
      </c>
      <c r="BW125" s="8" t="s">
        <v>0</v>
      </c>
      <c r="BX125" s="8" t="s">
        <v>0</v>
      </c>
      <c r="BY125" s="8" t="s">
        <v>0</v>
      </c>
      <c r="BZ125" s="8" t="s">
        <v>0</v>
      </c>
      <c r="CA125" s="8" t="s">
        <v>0</v>
      </c>
      <c r="CB125" s="8" t="s">
        <v>0</v>
      </c>
      <c r="CC125" s="8" t="s">
        <v>0</v>
      </c>
      <c r="CD125" s="8" t="s">
        <v>0</v>
      </c>
      <c r="CE125" s="8">
        <v>0</v>
      </c>
      <c r="CF125" s="9">
        <v>0</v>
      </c>
      <c r="CG125" s="8">
        <v>1.4749999999999999</v>
      </c>
      <c r="CH125" s="8">
        <v>1.3696140584000001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DJ125" s="2"/>
      <c r="DK125" s="2"/>
    </row>
    <row r="126" spans="1:115" s="7" customFormat="1" ht="31.5">
      <c r="A126" s="11" t="s">
        <v>253</v>
      </c>
      <c r="B126" s="10" t="s">
        <v>252</v>
      </c>
      <c r="C126" s="8">
        <v>0</v>
      </c>
      <c r="D126" s="9">
        <v>0</v>
      </c>
      <c r="E126" s="8">
        <v>0</v>
      </c>
      <c r="F126" s="9">
        <v>0</v>
      </c>
      <c r="G126" s="8">
        <v>0</v>
      </c>
      <c r="H126" s="9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9">
        <v>0</v>
      </c>
      <c r="Q126" s="8">
        <v>0</v>
      </c>
      <c r="R126" s="9">
        <v>0</v>
      </c>
      <c r="S126" s="8">
        <v>0</v>
      </c>
      <c r="T126" s="9">
        <v>0</v>
      </c>
      <c r="U126" s="8">
        <v>0</v>
      </c>
      <c r="V126" s="9">
        <v>0</v>
      </c>
      <c r="W126" s="8">
        <v>0</v>
      </c>
      <c r="X126" s="9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 t="s">
        <v>0</v>
      </c>
      <c r="AJ126" s="8" t="s">
        <v>0</v>
      </c>
      <c r="AK126" s="8" t="s">
        <v>0</v>
      </c>
      <c r="AL126" s="8" t="s">
        <v>0</v>
      </c>
      <c r="AM126" s="8" t="s">
        <v>0</v>
      </c>
      <c r="AN126" s="8" t="s">
        <v>0</v>
      </c>
      <c r="AO126" s="8" t="s">
        <v>0</v>
      </c>
      <c r="AP126" s="8" t="s">
        <v>0</v>
      </c>
      <c r="AQ126" s="8">
        <v>0</v>
      </c>
      <c r="AR126" s="9">
        <v>0</v>
      </c>
      <c r="AS126" s="8">
        <v>0</v>
      </c>
      <c r="AT126" s="9">
        <v>0</v>
      </c>
      <c r="AU126" s="8">
        <v>0</v>
      </c>
      <c r="AV126" s="9">
        <v>0</v>
      </c>
      <c r="AW126" s="8">
        <v>0</v>
      </c>
      <c r="AX126" s="9">
        <v>0</v>
      </c>
      <c r="AY126" s="8">
        <v>0</v>
      </c>
      <c r="AZ126" s="9">
        <v>0</v>
      </c>
      <c r="BA126" s="8">
        <v>0</v>
      </c>
      <c r="BB126" s="9">
        <v>0</v>
      </c>
      <c r="BC126" s="8">
        <v>0</v>
      </c>
      <c r="BD126" s="9">
        <v>0</v>
      </c>
      <c r="BE126" s="8">
        <v>0</v>
      </c>
      <c r="BF126" s="9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 t="s">
        <v>0</v>
      </c>
      <c r="BT126" s="8" t="s">
        <v>0</v>
      </c>
      <c r="BU126" s="8" t="s">
        <v>0</v>
      </c>
      <c r="BV126" s="8" t="s">
        <v>0</v>
      </c>
      <c r="BW126" s="8" t="s">
        <v>0</v>
      </c>
      <c r="BX126" s="8" t="s">
        <v>0</v>
      </c>
      <c r="BY126" s="8" t="s">
        <v>0</v>
      </c>
      <c r="BZ126" s="8" t="s">
        <v>0</v>
      </c>
      <c r="CA126" s="8" t="s">
        <v>0</v>
      </c>
      <c r="CB126" s="8" t="s">
        <v>0</v>
      </c>
      <c r="CC126" s="8" t="s">
        <v>0</v>
      </c>
      <c r="CD126" s="8" t="s">
        <v>0</v>
      </c>
      <c r="CE126" s="8">
        <v>0</v>
      </c>
      <c r="CF126" s="9">
        <v>0</v>
      </c>
      <c r="CG126" s="8">
        <v>1.4749999999999999</v>
      </c>
      <c r="CH126" s="8">
        <v>1.3696140584000001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DJ126" s="2"/>
      <c r="DK126" s="2"/>
    </row>
    <row r="127" spans="1:115" s="7" customFormat="1" ht="31.5">
      <c r="A127" s="16" t="s">
        <v>251</v>
      </c>
      <c r="B127" s="18" t="s">
        <v>250</v>
      </c>
      <c r="C127" s="14">
        <f>IF(AND(C128="нд",C128=C139),"нд",SUMIF(C128,"&gt;0",C128)+SUMIF(C139,"&gt;0",C139))</f>
        <v>0</v>
      </c>
      <c r="D127" s="14">
        <f>IF(AND(D128="нд",D128=D139),"нд",SUMIF(D128,"&gt;0",D128)+SUMIF(D139,"&gt;0",D139))</f>
        <v>0</v>
      </c>
      <c r="E127" s="14">
        <f>IF(AND(E128="нд",E128=E139),"нд",SUMIF(E128,"&gt;0",E128)+SUMIF(E139,"&gt;0",E139))</f>
        <v>0</v>
      </c>
      <c r="F127" s="14">
        <f>IF(AND(F128="нд",F128=F139),"нд",SUMIF(F128,"&gt;0",F128)+SUMIF(F139,"&gt;0",F139))</f>
        <v>0</v>
      </c>
      <c r="G127" s="14">
        <f>IF(AND(G128="нд",G128=G139),"нд",SUMIF(G128,"&gt;0",G128)+SUMIF(G139,"&gt;0",G139))</f>
        <v>0</v>
      </c>
      <c r="H127" s="14">
        <f>IF(AND(H128="нд",H128=H139),"нд",SUMIF(H128,"&gt;0",H128)+SUMIF(H139,"&gt;0",H139))</f>
        <v>0</v>
      </c>
      <c r="I127" s="14">
        <f>IF(AND(I128="нд",I128=I139),"нд",SUMIF(I128,"&gt;0",I128)+SUMIF(I139,"&gt;0",I139))</f>
        <v>0</v>
      </c>
      <c r="J127" s="14">
        <f>IF(AND(J128="нд",J128=J139),"нд",SUMIF(J128,"&gt;0",J128)+SUMIF(J139,"&gt;0",J139))</f>
        <v>0</v>
      </c>
      <c r="K127" s="14">
        <f>IF(AND(K128="нд",K128=K139),"нд",SUMIF(K128,"&gt;0",K128)+SUMIF(K139,"&gt;0",K139))</f>
        <v>0</v>
      </c>
      <c r="L127" s="14">
        <f>IF(AND(L128="нд",L128=L139),"нд",SUMIF(L128,"&gt;0",L128)+SUMIF(L139,"&gt;0",L139))</f>
        <v>0</v>
      </c>
      <c r="M127" s="14">
        <f>IF(AND(M128="нд",M128=M139),"нд",SUMIF(M128,"&gt;0",M128)+SUMIF(M139,"&gt;0",M139))</f>
        <v>0</v>
      </c>
      <c r="N127" s="14">
        <f>IF(AND(N128="нд",N128=N139),"нд",SUMIF(N128,"&gt;0",N128)+SUMIF(N139,"&gt;0",N139))</f>
        <v>0</v>
      </c>
      <c r="O127" s="14">
        <f>IF(AND(O128="нд",O128=O139),"нд",SUMIF(O128,"&gt;0",O128)+SUMIF(O139,"&gt;0",O139))</f>
        <v>0</v>
      </c>
      <c r="P127" s="14">
        <f>IF(AND(P128="нд",P128=P139),"нд",SUMIF(P128,"&gt;0",P128)+SUMIF(P139,"&gt;0",P139))</f>
        <v>0</v>
      </c>
      <c r="Q127" s="14">
        <f>IF(AND(Q128="нд",Q128=Q139),"нд",SUMIF(Q128,"&gt;0",Q128)+SUMIF(Q139,"&gt;0",Q139))</f>
        <v>0</v>
      </c>
      <c r="R127" s="14">
        <f>IF(AND(R128="нд",R128=R139),"нд",SUMIF(R128,"&gt;0",R128)+SUMIF(R139,"&gt;0",R139))</f>
        <v>0</v>
      </c>
      <c r="S127" s="14">
        <f>IF(AND(S128="нд",S128=S139),"нд",SUMIF(S128,"&gt;0",S128)+SUMIF(S139,"&gt;0",S139))</f>
        <v>0</v>
      </c>
      <c r="T127" s="14">
        <f>IF(AND(T128="нд",T128=T139),"нд",SUMIF(T128,"&gt;0",T128)+SUMIF(T139,"&gt;0",T139))</f>
        <v>0</v>
      </c>
      <c r="U127" s="14">
        <f>IF(AND(U128="нд",U128=U139),"нд",SUMIF(U128,"&gt;0",U128)+SUMIF(U139,"&gt;0",U139))</f>
        <v>0</v>
      </c>
      <c r="V127" s="14">
        <f>IF(AND(V128="нд",V128=V139),"нд",SUMIF(V128,"&gt;0",V128)+SUMIF(V139,"&gt;0",V139))</f>
        <v>0</v>
      </c>
      <c r="W127" s="14">
        <f>IF(AND(W128="нд",W128=W139),"нд",SUMIF(W128,"&gt;0",W128)+SUMIF(W139,"&gt;0",W139))</f>
        <v>20.68</v>
      </c>
      <c r="X127" s="14">
        <f>IF(AND(X128="нд",X128=X139),"нд",SUMIF(X128,"&gt;0",X128)+SUMIF(X139,"&gt;0",X139))</f>
        <v>26.195999999999998</v>
      </c>
      <c r="Y127" s="14">
        <f>IF(AND(Y128="нд",Y128=Y139),"нд",SUMIF(Y128,"&gt;0",Y128)+SUMIF(Y139,"&gt;0",Y139))</f>
        <v>0</v>
      </c>
      <c r="Z127" s="14">
        <f>IF(AND(Z128="нд",Z128=Z139),"нд",SUMIF(Z128,"&gt;0",Z128)+SUMIF(Z139,"&gt;0",Z139))</f>
        <v>0</v>
      </c>
      <c r="AA127" s="14">
        <f>IF(AND(AA128="нд",AA128=AA139),"нд",SUMIF(AA128,"&gt;0",AA128)+SUMIF(AA139,"&gt;0",AA139))</f>
        <v>0</v>
      </c>
      <c r="AB127" s="14">
        <f>IF(AND(AB128="нд",AB128=AB139),"нд",SUMIF(AB128,"&gt;0",AB128)+SUMIF(AB139,"&gt;0",AB139))</f>
        <v>0</v>
      </c>
      <c r="AC127" s="14">
        <f>IF(AND(AC128="нд",AC128=AC139),"нд",SUMIF(AC128,"&gt;0",AC128)+SUMIF(AC139,"&gt;0",AC139))</f>
        <v>0</v>
      </c>
      <c r="AD127" s="14">
        <f>IF(AND(AD128="нд",AD128=AD139),"нд",SUMIF(AD128,"&gt;0",AD128)+SUMIF(AD139,"&gt;0",AD139))</f>
        <v>0</v>
      </c>
      <c r="AE127" s="14">
        <f>IF(AND(AE128="нд",AE128=AE139),"нд",SUMIF(AE128,"&gt;0",AE128)+SUMIF(AE139,"&gt;0",AE139))</f>
        <v>0</v>
      </c>
      <c r="AF127" s="14">
        <f>IF(AND(AF128="нд",AF128=AF139),"нд",SUMIF(AF128,"&gt;0",AF128)+SUMIF(AF139,"&gt;0",AF139))</f>
        <v>0</v>
      </c>
      <c r="AG127" s="14">
        <f>IF(AND(AG128="нд",AG128=AG139),"нд",SUMIF(AG128,"&gt;0",AG128)+SUMIF(AG139,"&gt;0",AG139))</f>
        <v>0</v>
      </c>
      <c r="AH127" s="14">
        <f>IF(AND(AH128="нд",AH128=AH139),"нд",SUMIF(AH128,"&gt;0",AH128)+SUMIF(AH139,"&gt;0",AH139))</f>
        <v>0</v>
      </c>
      <c r="AI127" s="14">
        <f>IF(AND(AI128="нд",AI128=AI139),"нд",SUMIF(AI128,"&gt;0",AI128)+SUMIF(AI139,"&gt;0",AI139))</f>
        <v>0</v>
      </c>
      <c r="AJ127" s="14">
        <f>IF(AND(AJ128="нд",AJ128=AJ139),"нд",SUMIF(AJ128,"&gt;0",AJ128)+SUMIF(AJ139,"&gt;0",AJ139))</f>
        <v>0</v>
      </c>
      <c r="AK127" s="14">
        <f>IF(AND(AK128="нд",AK128=AK139),"нд",SUMIF(AK128,"&gt;0",AK128)+SUMIF(AK139,"&gt;0",AK139))</f>
        <v>0</v>
      </c>
      <c r="AL127" s="14">
        <f>IF(AND(AL128="нд",AL128=AL139),"нд",SUMIF(AL128,"&gt;0",AL128)+SUMIF(AL139,"&gt;0",AL139))</f>
        <v>0</v>
      </c>
      <c r="AM127" s="14">
        <f>IF(AND(AM128="нд",AM128=AM139),"нд",SUMIF(AM128,"&gt;0",AM128)+SUMIF(AM139,"&gt;0",AM139))</f>
        <v>0</v>
      </c>
      <c r="AN127" s="14">
        <f>IF(AND(AN128="нд",AN128=AN139),"нд",SUMIF(AN128,"&gt;0",AN128)+SUMIF(AN139,"&gt;0",AN139))</f>
        <v>0</v>
      </c>
      <c r="AO127" s="14" t="str">
        <f>IF(AND(AO128="нд",AO128=AO139),"нд",SUMIF(AO128,"&gt;0",AO128)+SUMIF(AO139,"&gt;0",AO139))</f>
        <v>нд</v>
      </c>
      <c r="AP127" s="14" t="str">
        <f>IF(AND(AP128="нд",AP128=AP139),"нд",SUMIF(AP128,"&gt;0",AP128)+SUMIF(AP139,"&gt;0",AP139))</f>
        <v>нд</v>
      </c>
      <c r="AQ127" s="14">
        <f>IF(AND(AQ128="нд",AQ128=AQ139),"нд",SUMIF(AQ128,"&gt;0",AQ128)+SUMIF(AQ139,"&gt;0",AQ139))</f>
        <v>0</v>
      </c>
      <c r="AR127" s="14">
        <f>IF(AND(AR128="нд",AR128=AR139),"нд",SUMIF(AR128,"&gt;0",AR128)+SUMIF(AR139,"&gt;0",AR139))</f>
        <v>0</v>
      </c>
      <c r="AS127" s="14">
        <f>IF(AND(AS128="нд",AS128=AS139),"нд",SUMIF(AS128,"&gt;0",AS128)+SUMIF(AS139,"&gt;0",AS139))</f>
        <v>0</v>
      </c>
      <c r="AT127" s="14">
        <f>IF(AND(AT128="нд",AT128=AT139),"нд",SUMIF(AT128,"&gt;0",AT128)+SUMIF(AT139,"&gt;0",AT139))</f>
        <v>0</v>
      </c>
      <c r="AU127" s="14">
        <f>IF(AND(AU128="нд",AU128=AU139),"нд",SUMIF(AU128,"&gt;0",AU128)+SUMIF(AU139,"&gt;0",AU139))</f>
        <v>0</v>
      </c>
      <c r="AV127" s="14">
        <f>IF(AND(AV128="нд",AV128=AV139),"нд",SUMIF(AV128,"&gt;0",AV128)+SUMIF(AV139,"&gt;0",AV139))</f>
        <v>0</v>
      </c>
      <c r="AW127" s="14">
        <f>IF(AND(AW128="нд",AW128=AW139),"нд",SUMIF(AW128,"&gt;0",AW128)+SUMIF(AW139,"&gt;0",AW139))</f>
        <v>0</v>
      </c>
      <c r="AX127" s="14">
        <f>IF(AND(AX128="нд",AX128=AX139),"нд",SUMIF(AX128,"&gt;0",AX128)+SUMIF(AX139,"&gt;0",AX139))</f>
        <v>0</v>
      </c>
      <c r="AY127" s="14">
        <f>IF(AND(AY128="нд",AY128=AY139),"нд",SUMIF(AY128,"&gt;0",AY128)+SUMIF(AY139,"&gt;0",AY139))</f>
        <v>0</v>
      </c>
      <c r="AZ127" s="14">
        <f>IF(AND(AZ128="нд",AZ128=AZ139),"нд",SUMIF(AZ128,"&gt;0",AZ128)+SUMIF(AZ139,"&gt;0",AZ139))</f>
        <v>0</v>
      </c>
      <c r="BA127" s="14">
        <f>IF(AND(BA128="нд",BA128=BA139),"нд",SUMIF(BA128,"&gt;0",BA128)+SUMIF(BA139,"&gt;0",BA139))</f>
        <v>0</v>
      </c>
      <c r="BB127" s="14">
        <f>IF(AND(BB128="нд",BB128=BB139),"нд",SUMIF(BB128,"&gt;0",BB128)+SUMIF(BB139,"&gt;0",BB139))</f>
        <v>0</v>
      </c>
      <c r="BC127" s="14">
        <f>IF(AND(BC128="нд",BC128=BC139),"нд",SUMIF(BC128,"&gt;0",BC128)+SUMIF(BC139,"&gt;0",BC139))</f>
        <v>0</v>
      </c>
      <c r="BD127" s="14">
        <f>IF(AND(BD128="нд",BD128=BD139),"нд",SUMIF(BD128,"&gt;0",BD128)+SUMIF(BD139,"&gt;0",BD139))</f>
        <v>0</v>
      </c>
      <c r="BE127" s="14">
        <f>IF(AND(BE128="нд",BE128=BE139),"нд",SUMIF(BE128,"&gt;0",BE128)+SUMIF(BE139,"&gt;0",BE139))</f>
        <v>20.68</v>
      </c>
      <c r="BF127" s="14">
        <f>IF(AND(BF128="нд",BF128=BF139),"нд",SUMIF(BF128,"&gt;0",BF128)+SUMIF(BF139,"&gt;0",BF139))</f>
        <v>0</v>
      </c>
      <c r="BG127" s="14">
        <f>IF(AND(BG128="нд",BG128=BG139),"нд",SUMIF(BG128,"&gt;0",BG128)+SUMIF(BG139,"&gt;0",BG139))</f>
        <v>0</v>
      </c>
      <c r="BH127" s="14">
        <f>IF(AND(BH128="нд",BH128=BH139),"нд",SUMIF(BH128,"&gt;0",BH128)+SUMIF(BH139,"&gt;0",BH139))</f>
        <v>0</v>
      </c>
      <c r="BI127" s="14">
        <f>IF(AND(BI128="нд",BI128=BI139),"нд",SUMIF(BI128,"&gt;0",BI128)+SUMIF(BI139,"&gt;0",BI139))</f>
        <v>0</v>
      </c>
      <c r="BJ127" s="14">
        <f>IF(AND(BJ128="нд",BJ128=BJ139),"нд",SUMIF(BJ128,"&gt;0",BJ128)+SUMIF(BJ139,"&gt;0",BJ139))</f>
        <v>0</v>
      </c>
      <c r="BK127" s="14">
        <f>IF(AND(BK128="нд",BK128=BK139),"нд",SUMIF(BK128,"&gt;0",BK128)+SUMIF(BK139,"&gt;0",BK139))</f>
        <v>0</v>
      </c>
      <c r="BL127" s="14">
        <f>IF(AND(BL128="нд",BL128=BL139),"нд",SUMIF(BL128,"&gt;0",BL128)+SUMIF(BL139,"&gt;0",BL139))</f>
        <v>0</v>
      </c>
      <c r="BM127" s="14">
        <f>IF(AND(BM128="нд",BM128=BM139),"нд",SUMIF(BM128,"&gt;0",BM128)+SUMIF(BM139,"&gt;0",BM139))</f>
        <v>0</v>
      </c>
      <c r="BN127" s="14">
        <f>IF(AND(BN128="нд",BN128=BN139),"нд",SUMIF(BN128,"&gt;0",BN128)+SUMIF(BN139,"&gt;0",BN139))</f>
        <v>0</v>
      </c>
      <c r="BO127" s="14">
        <f>IF(AND(BO128="нд",BO128=BO139),"нд",SUMIF(BO128,"&gt;0",BO128)+SUMIF(BO139,"&gt;0",BO139))</f>
        <v>0</v>
      </c>
      <c r="BP127" s="14">
        <f>IF(AND(BP128="нд",BP128=BP139),"нд",SUMIF(BP128,"&gt;0",BP128)+SUMIF(BP139,"&gt;0",BP139))</f>
        <v>0</v>
      </c>
      <c r="BQ127" s="14">
        <f>IF(AND(BQ128="нд",BQ128=BQ139),"нд",SUMIF(BQ128,"&gt;0",BQ128)+SUMIF(BQ139,"&gt;0",BQ139))</f>
        <v>0</v>
      </c>
      <c r="BR127" s="14">
        <f>IF(AND(BR128="нд",BR128=BR139),"нд",SUMIF(BR128,"&gt;0",BR128)+SUMIF(BR139,"&gt;0",BR139))</f>
        <v>0</v>
      </c>
      <c r="BS127" s="14" t="str">
        <f>IF(AND(BS128="нд",BS128=BS139),"нд",SUMIF(BS128,"&gt;0",BS128)+SUMIF(BS139,"&gt;0",BS139))</f>
        <v>нд</v>
      </c>
      <c r="BT127" s="14" t="str">
        <f>IF(AND(BT128="нд",BT128=BT139),"нд",SUMIF(BT128,"&gt;0",BT128)+SUMIF(BT139,"&gt;0",BT139))</f>
        <v>нд</v>
      </c>
      <c r="BU127" s="14" t="str">
        <f>IF(AND(BU128="нд",BU128=BU139),"нд",SUMIF(BU128,"&gt;0",BU128)+SUMIF(BU139,"&gt;0",BU139))</f>
        <v>нд</v>
      </c>
      <c r="BV127" s="14" t="str">
        <f>IF(AND(BV128="нд",BV128=BV139),"нд",SUMIF(BV128,"&gt;0",BV128)+SUMIF(BV139,"&gt;0",BV139))</f>
        <v>нд</v>
      </c>
      <c r="BW127" s="14" t="str">
        <f>IF(AND(BW128="нд",BW128=BW139),"нд",SUMIF(BW128,"&gt;0",BW128)+SUMIF(BW139,"&gt;0",BW139))</f>
        <v>нд</v>
      </c>
      <c r="BX127" s="14" t="str">
        <f>IF(AND(BX128="нд",BX128=BX139),"нд",SUMIF(BX128,"&gt;0",BX128)+SUMIF(BX139,"&gt;0",BX139))</f>
        <v>нд</v>
      </c>
      <c r="BY127" s="14" t="str">
        <f>IF(AND(BY128="нд",BY128=BY139),"нд",SUMIF(BY128,"&gt;0",BY128)+SUMIF(BY139,"&gt;0",BY139))</f>
        <v>нд</v>
      </c>
      <c r="BZ127" s="14" t="str">
        <f>IF(AND(BZ128="нд",BZ128=BZ139),"нд",SUMIF(BZ128,"&gt;0",BZ128)+SUMIF(BZ139,"&gt;0",BZ139))</f>
        <v>нд</v>
      </c>
      <c r="CA127" s="14">
        <f>IF(AND(CA128="нд",CA128=CA139),"нд",SUMIF(CA128,"&gt;0",CA128)+SUMIF(CA139,"&gt;0",CA139))</f>
        <v>0</v>
      </c>
      <c r="CB127" s="14">
        <f>IF(AND(CB128="нд",CB128=CB139),"нд",SUMIF(CB128,"&gt;0",CB128)+SUMIF(CB139,"&gt;0",CB139))</f>
        <v>0</v>
      </c>
      <c r="CC127" s="14">
        <f>IF(AND(CC128="нд",CC128=CC139),"нд",SUMIF(CC128,"&gt;0",CC128)+SUMIF(CC139,"&gt;0",CC139))</f>
        <v>0</v>
      </c>
      <c r="CD127" s="14">
        <f>IF(AND(CD128="нд",CD128=CD139),"нд",SUMIF(CD128,"&gt;0",CD128)+SUMIF(CD139,"&gt;0",CD139))</f>
        <v>0</v>
      </c>
      <c r="CE127" s="14">
        <f>IF(AND(CE128="нд",CE128=CE139),"нд",SUMIF(CE128,"&gt;0",CE128)+SUMIF(CE139,"&gt;0",CE139))</f>
        <v>0</v>
      </c>
      <c r="CF127" s="14">
        <f>IF(AND(CF128="нд",CF128=CF139),"нд",SUMIF(CF128,"&gt;0",CF128)+SUMIF(CF139,"&gt;0",CF139))</f>
        <v>0</v>
      </c>
      <c r="CG127" s="14">
        <f>IF(AND(CG128="нд",CG128=CG139),"нд",SUMIF(CG128,"&gt;0",CG128)+SUMIF(CG139,"&gt;0",CG139))</f>
        <v>0</v>
      </c>
      <c r="CH127" s="14">
        <f>IF(AND(CH128="нд",CH128=CH139),"нд",SUMIF(CH128,"&gt;0",CH128)+SUMIF(CH139,"&gt;0",CH139))</f>
        <v>0</v>
      </c>
      <c r="CI127" s="14">
        <f>IF(AND(CI128="нд",CI128=CI139),"нд",SUMIF(CI128,"&gt;0",CI128)+SUMIF(CI139,"&gt;0",CI139))</f>
        <v>0</v>
      </c>
      <c r="CJ127" s="14">
        <f>IF(AND(CJ128="нд",CJ128=CJ139),"нд",SUMIF(CJ128,"&gt;0",CJ128)+SUMIF(CJ139,"&gt;0",CJ139))</f>
        <v>0</v>
      </c>
      <c r="CK127" s="14">
        <f>IF(AND(CK128="нд",CK128=CK139),"нд",SUMIF(CK128,"&gt;0",CK128)+SUMIF(CK139,"&gt;0",CK139))</f>
        <v>0</v>
      </c>
      <c r="CL127" s="14">
        <f>IF(AND(CL128="нд",CL128=CL139),"нд",SUMIF(CL128,"&gt;0",CL128)+SUMIF(CL139,"&gt;0",CL139))</f>
        <v>0</v>
      </c>
      <c r="CM127" s="14">
        <f>IF(AND(CM128="нд",CM128=CM139),"нд",SUMIF(CM128,"&gt;0",CM128)+SUMIF(CM139,"&gt;0",CM139))</f>
        <v>0</v>
      </c>
      <c r="CN127" s="14">
        <f>IF(AND(CN128="нд",CN128=CN139),"нд",SUMIF(CN128,"&gt;0",CN128)+SUMIF(CN139,"&gt;0",CN139))</f>
        <v>0</v>
      </c>
      <c r="CO127" s="14">
        <f>IF(AND(CO128="нд",CO128=CO139),"нд",SUMIF(CO128,"&gt;0",CO128)+SUMIF(CO139,"&gt;0",CO139))</f>
        <v>0</v>
      </c>
      <c r="CP127" s="14">
        <f>IF(AND(CP128="нд",CP128=CP139),"нд",SUMIF(CP128,"&gt;0",CP128)+SUMIF(CP139,"&gt;0",CP139))</f>
        <v>0</v>
      </c>
      <c r="DJ127" s="2"/>
      <c r="DK127" s="2"/>
    </row>
    <row r="128" spans="1:115" s="7" customFormat="1">
      <c r="A128" s="16" t="s">
        <v>239</v>
      </c>
      <c r="B128" s="18" t="s">
        <v>249</v>
      </c>
      <c r="C128" s="14">
        <f>IF((COUNTIF(C129:C138,"нд"))=(COUNTA(C129:C138)),"0,00",SUMIF(C129:C138,"&gt;0",C129:C138))</f>
        <v>0</v>
      </c>
      <c r="D128" s="14">
        <f>IF((COUNTIF(D129:D138,"нд"))=(COUNTA(D129:D138)),"0,00",SUMIF(D129:D138,"&gt;0",D129:D138))</f>
        <v>0</v>
      </c>
      <c r="E128" s="14">
        <f>IF((COUNTIF(E129:E138,"нд"))=(COUNTA(E129:E138)),"0,00",SUMIF(E129:E138,"&gt;0",E129:E138))</f>
        <v>0</v>
      </c>
      <c r="F128" s="14">
        <f>IF((COUNTIF(F129:F138,"нд"))=(COUNTA(F129:F138)),"0,00",SUMIF(F129:F138,"&gt;0",F129:F138))</f>
        <v>0</v>
      </c>
      <c r="G128" s="14">
        <f>IF((COUNTIF(G129:G138,"нд"))=(COUNTA(G129:G138)),"0,00",SUMIF(G129:G138,"&gt;0",G129:G138))</f>
        <v>0</v>
      </c>
      <c r="H128" s="14">
        <f>IF((COUNTIF(H129:H138,"нд"))=(COUNTA(H129:H138)),"0,00",SUMIF(H129:H138,"&gt;0",H129:H138))</f>
        <v>0</v>
      </c>
      <c r="I128" s="14">
        <f>IF((COUNTIF(I129:I138,"нд"))=(COUNTA(I129:I138)),"0,00",SUMIF(I129:I138,"&gt;0",I129:I138))</f>
        <v>0</v>
      </c>
      <c r="J128" s="14">
        <f>IF((COUNTIF(J129:J138,"нд"))=(COUNTA(J129:J138)),"0,00",SUMIF(J129:J138,"&gt;0",J129:J138))</f>
        <v>0</v>
      </c>
      <c r="K128" s="14">
        <f>IF((COUNTIF(K129:K138,"нд"))=(COUNTA(K129:K138)),"0,00",SUMIF(K129:K138,"&gt;0",K129:K138))</f>
        <v>0</v>
      </c>
      <c r="L128" s="14">
        <f>IF((COUNTIF(L129:L138,"нд"))=(COUNTA(L129:L138)),"0,00",SUMIF(L129:L138,"&gt;0",L129:L138))</f>
        <v>0</v>
      </c>
      <c r="M128" s="14">
        <f>IF((COUNTIF(M129:M138,"нд"))=(COUNTA(M129:M138)),"0,00",SUMIF(M129:M138,"&gt;0",M129:M138))</f>
        <v>0</v>
      </c>
      <c r="N128" s="14">
        <f>IF((COUNTIF(N129:N138,"нд"))=(COUNTA(N129:N138)),"0,00",SUMIF(N129:N138,"&gt;0",N129:N138))</f>
        <v>0</v>
      </c>
      <c r="O128" s="14">
        <f>IF((COUNTIF(O129:O138,"нд"))=(COUNTA(O129:O138)),"0,00",SUMIF(O129:O138,"&gt;0",O129:O138))</f>
        <v>0</v>
      </c>
      <c r="P128" s="14">
        <f>IF((COUNTIF(P129:P138,"нд"))=(COUNTA(P129:P138)),"0,00",SUMIF(P129:P138,"&gt;0",P129:P138))</f>
        <v>0</v>
      </c>
      <c r="Q128" s="14">
        <f>IF((COUNTIF(Q129:Q138,"нд"))=(COUNTA(Q129:Q138)),"0,00",SUMIF(Q129:Q138,"&gt;0",Q129:Q138))</f>
        <v>0</v>
      </c>
      <c r="R128" s="14">
        <f>IF((COUNTIF(R129:R138,"нд"))=(COUNTA(R129:R138)),"0,00",SUMIF(R129:R138,"&gt;0",R129:R138))</f>
        <v>0</v>
      </c>
      <c r="S128" s="14">
        <f>IF((COUNTIF(S129:S138,"нд"))=(COUNTA(S129:S138)),"0,00",SUMIF(S129:S138,"&gt;0",S129:S138))</f>
        <v>0</v>
      </c>
      <c r="T128" s="14">
        <f>IF((COUNTIF(T129:T138,"нд"))=(COUNTA(T129:T138)),"0,00",SUMIF(T129:T138,"&gt;0",T129:T138))</f>
        <v>0</v>
      </c>
      <c r="U128" s="14">
        <f>IF((COUNTIF(U129:U138,"нд"))=(COUNTA(U129:U138)),"0,00",SUMIF(U129:U138,"&gt;0",U129:U138))</f>
        <v>0</v>
      </c>
      <c r="V128" s="14">
        <f>IF((COUNTIF(V129:V138,"нд"))=(COUNTA(V129:V138)),"0,00",SUMIF(V129:V138,"&gt;0",V129:V138))</f>
        <v>0</v>
      </c>
      <c r="W128" s="14">
        <f>IF((COUNTIF(W129:W138,"нд"))=(COUNTA(W129:W138)),"0,00",SUMIF(W129:W138,"&gt;0",W129:W138))</f>
        <v>0</v>
      </c>
      <c r="X128" s="14">
        <f>IF((COUNTIF(X129:X138,"нд"))=(COUNTA(X129:X138)),"0,00",SUMIF(X129:X138,"&gt;0",X129:X138))</f>
        <v>0</v>
      </c>
      <c r="Y128" s="14">
        <f>IF((COUNTIF(Y129:Y138,"нд"))=(COUNTA(Y129:Y138)),"0,00",SUMIF(Y129:Y138,"&gt;0",Y129:Y138))</f>
        <v>0</v>
      </c>
      <c r="Z128" s="14">
        <f>IF((COUNTIF(Z129:Z138,"нд"))=(COUNTA(Z129:Z138)),"0,00",SUMIF(Z129:Z138,"&gt;0",Z129:Z138))</f>
        <v>0</v>
      </c>
      <c r="AA128" s="14">
        <f>IF((COUNTIF(AA129:AA138,"нд"))=(COUNTA(AA129:AA138)),"0,00",SUMIF(AA129:AA138,"&gt;0",AA129:AA138))</f>
        <v>0</v>
      </c>
      <c r="AB128" s="14">
        <f>IF((COUNTIF(AB129:AB138,"нд"))=(COUNTA(AB129:AB138)),"0,00",SUMIF(AB129:AB138,"&gt;0",AB129:AB138))</f>
        <v>0</v>
      </c>
      <c r="AC128" s="14">
        <f>IF((COUNTIF(AC129:AC138,"нд"))=(COUNTA(AC129:AC138)),"0,00",SUMIF(AC129:AC138,"&gt;0",AC129:AC138))</f>
        <v>0</v>
      </c>
      <c r="AD128" s="14">
        <f>IF((COUNTIF(AD129:AD138,"нд"))=(COUNTA(AD129:AD138)),"0,00",SUMIF(AD129:AD138,"&gt;0",AD129:AD138))</f>
        <v>0</v>
      </c>
      <c r="AE128" s="14">
        <f>IF((COUNTIF(AE129:AE138,"нд"))=(COUNTA(AE129:AE138)),"0,00",SUMIF(AE129:AE138,"&gt;0",AE129:AE138))</f>
        <v>0</v>
      </c>
      <c r="AF128" s="14">
        <f>IF((COUNTIF(AF129:AF138,"нд"))=(COUNTA(AF129:AF138)),"0,00",SUMIF(AF129:AF138,"&gt;0",AF129:AF138))</f>
        <v>0</v>
      </c>
      <c r="AG128" s="14">
        <f>IF((COUNTIF(AG129:AG138,"нд"))=(COUNTA(AG129:AG138)),"0,00",SUMIF(AG129:AG138,"&gt;0",AG129:AG138))</f>
        <v>0</v>
      </c>
      <c r="AH128" s="14">
        <f>IF((COUNTIF(AH129:AH138,"нд"))=(COUNTA(AH129:AH138)),"0,00",SUMIF(AH129:AH138,"&gt;0",AH129:AH138))</f>
        <v>0</v>
      </c>
      <c r="AI128" s="14" t="str">
        <f>IF((COUNTIF(AI129:AI138,"нд"))=(COUNTA(AI129:AI138)),"0,00",SUMIF(AI129:AI138,"&gt;0",AI129:AI138))</f>
        <v>0,00</v>
      </c>
      <c r="AJ128" s="14" t="str">
        <f>IF((COUNTIF(AJ129:AJ138,"нд"))=(COUNTA(AJ129:AJ138)),"0,00",SUMIF(AJ129:AJ138,"&gt;0",AJ129:AJ138))</f>
        <v>0,00</v>
      </c>
      <c r="AK128" s="14" t="str">
        <f>IF((COUNTIF(AK129:AK138,"нд"))=(COUNTA(AK129:AK138)),"0,00",SUMIF(AK129:AK138,"&gt;0",AK129:AK138))</f>
        <v>0,00</v>
      </c>
      <c r="AL128" s="14" t="str">
        <f>IF((COUNTIF(AL129:AL138,"нд"))=(COUNTA(AL129:AL138)),"0,00",SUMIF(AL129:AL138,"&gt;0",AL129:AL138))</f>
        <v>0,00</v>
      </c>
      <c r="AM128" s="14" t="str">
        <f>IF((COUNTIF(AM129:AM138,"нд"))=(COUNTA(AM129:AM138)),"0,00",SUMIF(AM129:AM138,"&gt;0",AM129:AM138))</f>
        <v>0,00</v>
      </c>
      <c r="AN128" s="14" t="str">
        <f>IF((COUNTIF(AN129:AN138,"нд"))=(COUNTA(AN129:AN138)),"0,00",SUMIF(AN129:AN138,"&gt;0",AN129:AN138))</f>
        <v>0,00</v>
      </c>
      <c r="AO128" s="14" t="str">
        <f>IF((COUNTIF(AO129:AO138,"нд"))=(COUNTA(AO129:AO138)),"нд",SUMIF(AO129:AO138,"&gt;0",AO129:AO138))</f>
        <v>нд</v>
      </c>
      <c r="AP128" s="14" t="str">
        <f>IF((COUNTIF(AP129:AP138,"нд"))=(COUNTA(AP129:AP138)),"нд",SUMIF(AP129:AP138,"&gt;0",AP129:AP138))</f>
        <v>нд</v>
      </c>
      <c r="AQ128" s="14">
        <f>IF((COUNTIF(AQ129:AQ138,"нд"))=(COUNTA(AQ129:AQ138)),"0,00",SUMIF(AQ129:AQ138,"&gt;0",AQ129:AQ138))</f>
        <v>0</v>
      </c>
      <c r="AR128" s="14">
        <f>IF((COUNTIF(AR129:AR138,"нд"))=(COUNTA(AR129:AR138)),"0,00",SUMIF(AR129:AR138,"&gt;0",AR129:AR138))</f>
        <v>0</v>
      </c>
      <c r="AS128" s="14">
        <f>IF((COUNTIF(AS129:AS138,"нд"))=(COUNTA(AS129:AS138)),"0,00",SUMIF(AS129:AS138,"&gt;0",AS129:AS138))</f>
        <v>0</v>
      </c>
      <c r="AT128" s="14">
        <f>IF((COUNTIF(AT129:AT138,"нд"))=(COUNTA(AT129:AT138)),"0,00",SUMIF(AT129:AT138,"&gt;0",AT129:AT138))</f>
        <v>0</v>
      </c>
      <c r="AU128" s="14">
        <f>IF((COUNTIF(AU129:AU138,"нд"))=(COUNTA(AU129:AU138)),"0,00",SUMIF(AU129:AU138,"&gt;0",AU129:AU138))</f>
        <v>0</v>
      </c>
      <c r="AV128" s="14">
        <f>IF((COUNTIF(AV129:AV138,"нд"))=(COUNTA(AV129:AV138)),"0,00",SUMIF(AV129:AV138,"&gt;0",AV129:AV138))</f>
        <v>0</v>
      </c>
      <c r="AW128" s="14">
        <f>IF((COUNTIF(AW129:AW138,"нд"))=(COUNTA(AW129:AW138)),"0,00",SUMIF(AW129:AW138,"&gt;0",AW129:AW138))</f>
        <v>0</v>
      </c>
      <c r="AX128" s="14">
        <f>IF((COUNTIF(AX129:AX138,"нд"))=(COUNTA(AX129:AX138)),"0,00",SUMIF(AX129:AX138,"&gt;0",AX129:AX138))</f>
        <v>0</v>
      </c>
      <c r="AY128" s="14">
        <f>IF((COUNTIF(AY129:AY138,"нд"))=(COUNTA(AY129:AY138)),"0,00",SUMIF(AY129:AY138,"&gt;0",AY129:AY138))</f>
        <v>0</v>
      </c>
      <c r="AZ128" s="14">
        <f>IF((COUNTIF(AZ129:AZ138,"нд"))=(COUNTA(AZ129:AZ138)),"0,00",SUMIF(AZ129:AZ138,"&gt;0",AZ129:AZ138))</f>
        <v>0</v>
      </c>
      <c r="BA128" s="14">
        <f>IF((COUNTIF(BA129:BA138,"нд"))=(COUNTA(BA129:BA138)),"0,00",SUMIF(BA129:BA138,"&gt;0",BA129:BA138))</f>
        <v>0</v>
      </c>
      <c r="BB128" s="14">
        <f>IF((COUNTIF(BB129:BB138,"нд"))=(COUNTA(BB129:BB138)),"0,00",SUMIF(BB129:BB138,"&gt;0",BB129:BB138))</f>
        <v>0</v>
      </c>
      <c r="BC128" s="14">
        <f>IF((COUNTIF(BC129:BC138,"нд"))=(COUNTA(BC129:BC138)),"0,00",SUMIF(BC129:BC138,"&gt;0",BC129:BC138))</f>
        <v>0</v>
      </c>
      <c r="BD128" s="14">
        <f>IF((COUNTIF(BD129:BD138,"нд"))=(COUNTA(BD129:BD138)),"0,00",SUMIF(BD129:BD138,"&gt;0",BD129:BD138))</f>
        <v>0</v>
      </c>
      <c r="BE128" s="14">
        <f>IF((COUNTIF(BE129:BE138,"нд"))=(COUNTA(BE129:BE138)),"0,00",SUMIF(BE129:BE138,"&gt;0",BE129:BE138))</f>
        <v>0</v>
      </c>
      <c r="BF128" s="14">
        <f>IF((COUNTIF(BF129:BF138,"нд"))=(COUNTA(BF129:BF138)),"0,00",SUMIF(BF129:BF138,"&gt;0",BF129:BF138))</f>
        <v>0</v>
      </c>
      <c r="BG128" s="14">
        <f>IF((COUNTIF(BG129:BG138,"нд"))=(COUNTA(BG129:BG138)),"0,00",SUMIF(BG129:BG138,"&gt;0",BG129:BG138))</f>
        <v>0</v>
      </c>
      <c r="BH128" s="14">
        <f>IF((COUNTIF(BH129:BH138,"нд"))=(COUNTA(BH129:BH138)),"0,00",SUMIF(BH129:BH138,"&gt;0",BH129:BH138))</f>
        <v>0</v>
      </c>
      <c r="BI128" s="14">
        <f>IF((COUNTIF(BI129:BI138,"нд"))=(COUNTA(BI129:BI138)),"0,00",SUMIF(BI129:BI138,"&gt;0",BI129:BI138))</f>
        <v>0</v>
      </c>
      <c r="BJ128" s="14">
        <f>IF((COUNTIF(BJ129:BJ138,"нд"))=(COUNTA(BJ129:BJ138)),"0,00",SUMIF(BJ129:BJ138,"&gt;0",BJ129:BJ138))</f>
        <v>0</v>
      </c>
      <c r="BK128" s="14">
        <f>IF((COUNTIF(BK129:BK138,"нд"))=(COUNTA(BK129:BK138)),"0,00",SUMIF(BK129:BK138,"&gt;0",BK129:BK138))</f>
        <v>0</v>
      </c>
      <c r="BL128" s="14">
        <f>IF((COUNTIF(BL129:BL138,"нд"))=(COUNTA(BL129:BL138)),"0,00",SUMIF(BL129:BL138,"&gt;0",BL129:BL138))</f>
        <v>0</v>
      </c>
      <c r="BM128" s="14">
        <f>IF((COUNTIF(BM129:BM138,"нд"))=(COUNTA(BM129:BM138)),"0,00",SUMIF(BM129:BM138,"&gt;0",BM129:BM138))</f>
        <v>0</v>
      </c>
      <c r="BN128" s="14">
        <f>IF((COUNTIF(BN129:BN138,"нд"))=(COUNTA(BN129:BN138)),"0,00",SUMIF(BN129:BN138,"&gt;0",BN129:BN138))</f>
        <v>0</v>
      </c>
      <c r="BO128" s="14">
        <f>IF((COUNTIF(BO129:BO138,"нд"))=(COUNTA(BO129:BO138)),"0,00",SUMIF(BO129:BO138,"&gt;0",BO129:BO138))</f>
        <v>0</v>
      </c>
      <c r="BP128" s="14">
        <f>IF((COUNTIF(BP129:BP138,"нд"))=(COUNTA(BP129:BP138)),"0,00",SUMIF(BP129:BP138,"&gt;0",BP129:BP138))</f>
        <v>0</v>
      </c>
      <c r="BQ128" s="14">
        <f>IF((COUNTIF(BQ129:BQ138,"нд"))=(COUNTA(BQ129:BQ138)),"0,00",SUMIF(BQ129:BQ138,"&gt;0",BQ129:BQ138))</f>
        <v>0</v>
      </c>
      <c r="BR128" s="14">
        <f>IF((COUNTIF(BR129:BR138,"нд"))=(COUNTA(BR129:BR138)),"0,00",SUMIF(BR129:BR138,"&gt;0",BR129:BR138))</f>
        <v>0</v>
      </c>
      <c r="BS128" s="14" t="str">
        <f>IF((COUNTIF(BS129:BS138,"нд"))=(COUNTA(BS129:BS138)),"нд",SUMIF(BS129:BS138,"&gt;0",BS129:BS138))</f>
        <v>нд</v>
      </c>
      <c r="BT128" s="14" t="str">
        <f>IF((COUNTIF(BT129:BT138,"нд"))=(COUNTA(BT129:BT138)),"нд",SUMIF(BT129:BT138,"&gt;0",BT129:BT138))</f>
        <v>нд</v>
      </c>
      <c r="BU128" s="14" t="str">
        <f>IF((COUNTIF(BU129:BU138,"нд"))=(COUNTA(BU129:BU138)),"нд",SUMIF(BU129:BU138,"&gt;0",BU129:BU138))</f>
        <v>нд</v>
      </c>
      <c r="BV128" s="14" t="str">
        <f>IF((COUNTIF(BV129:BV138,"нд"))=(COUNTA(BV129:BV138)),"нд",SUMIF(BV129:BV138,"&gt;0",BV129:BV138))</f>
        <v>нд</v>
      </c>
      <c r="BW128" s="14" t="str">
        <f>IF((COUNTIF(BW129:BW138,"нд"))=(COUNTA(BW129:BW138)),"нд",SUMIF(BW129:BW138,"&gt;0",BW129:BW138))</f>
        <v>нд</v>
      </c>
      <c r="BX128" s="14" t="str">
        <f>IF((COUNTIF(BX129:BX138,"нд"))=(COUNTA(BX129:BX138)),"нд",SUMIF(BX129:BX138,"&gt;0",BX129:BX138))</f>
        <v>нд</v>
      </c>
      <c r="BY128" s="14" t="str">
        <f>IF((COUNTIF(BY129:BY138,"нд"))=(COUNTA(BY129:BY138)),"нд",SUMIF(BY129:BY138,"&gt;0",BY129:BY138))</f>
        <v>нд</v>
      </c>
      <c r="BZ128" s="14" t="str">
        <f>IF((COUNTIF(BZ129:BZ138,"нд"))=(COUNTA(BZ129:BZ138)),"нд",SUMIF(BZ129:BZ138,"&gt;0",BZ129:BZ138))</f>
        <v>нд</v>
      </c>
      <c r="CA128" s="14" t="str">
        <f>IF((COUNTIF(CA129:CA138,"нд"))=(COUNTA(CA129:CA138)),"0,00",SUMIF(CA129:CA138,"&gt;0",CA129:CA138))</f>
        <v>0,00</v>
      </c>
      <c r="CB128" s="14" t="str">
        <f>IF((COUNTIF(CB129:CB138,"нд"))=(COUNTA(CB129:CB138)),"0,00",SUMIF(CB129:CB138,"&gt;0",CB129:CB138))</f>
        <v>0,00</v>
      </c>
      <c r="CC128" s="14" t="str">
        <f>IF((COUNTIF(CC129:CC138,"нд"))=(COUNTA(CC129:CC138)),"0,00",SUMIF(CC129:CC138,"&gt;0",CC129:CC138))</f>
        <v>0,00</v>
      </c>
      <c r="CD128" s="14" t="str">
        <f>IF((COUNTIF(CD129:CD138,"нд"))=(COUNTA(CD129:CD138)),"0,00",SUMIF(CD129:CD138,"&gt;0",CD129:CD138))</f>
        <v>0,00</v>
      </c>
      <c r="CE128" s="14">
        <f>IF((COUNTIF(CE129:CE138,"нд"))=(COUNTA(CE129:CE138)),"0,00",SUMIF(CE129:CE138,"&gt;0",CE129:CE138))</f>
        <v>0</v>
      </c>
      <c r="CF128" s="14">
        <f>IF((COUNTIF(CF129:CF138,"нд"))=(COUNTA(CF129:CF138)),"0,00",SUMIF(CF129:CF138,"&gt;0",CF129:CF138))</f>
        <v>0</v>
      </c>
      <c r="CG128" s="14">
        <f>IF((COUNTIF(CG129:CG138,"нд"))=(COUNTA(CG129:CG138)),"0,00",SUMIF(CG129:CG138,"&gt;0",CG129:CG138))</f>
        <v>0</v>
      </c>
      <c r="CH128" s="14">
        <f>IF((COUNTIF(CH129:CH138,"нд"))=(COUNTA(CH129:CH138)),"0,00",SUMIF(CH129:CH138,"&gt;0",CH129:CH138))</f>
        <v>0</v>
      </c>
      <c r="CI128" s="14">
        <f>IF((COUNTIF(CI129:CI138,"нд"))=(COUNTA(CI129:CI138)),"0,00",SUMIF(CI129:CI138,"&gt;0",CI129:CI138))</f>
        <v>0</v>
      </c>
      <c r="CJ128" s="14">
        <f>IF((COUNTIF(CJ129:CJ138,"нд"))=(COUNTA(CJ129:CJ138)),"0,00",SUMIF(CJ129:CJ138,"&gt;0",CJ129:CJ138))</f>
        <v>0</v>
      </c>
      <c r="CK128" s="14">
        <f>IF((COUNTIF(CK129:CK138,"нд"))=(COUNTA(CK129:CK138)),"0,00",SUMIF(CK129:CK138,"&gt;0",CK129:CK138))</f>
        <v>0</v>
      </c>
      <c r="CL128" s="14">
        <f>IF((COUNTIF(CL129:CL138,"нд"))=(COUNTA(CL129:CL138)),"0,00",SUMIF(CL129:CL138,"&gt;0",CL129:CL138))</f>
        <v>0</v>
      </c>
      <c r="CM128" s="14">
        <f>IF((COUNTIF(CM129:CM138,"нд"))=(COUNTA(CM129:CM138)),"0,00",SUMIF(CM129:CM138,"&gt;0",CM129:CM138))</f>
        <v>0</v>
      </c>
      <c r="CN128" s="14">
        <f>IF((COUNTIF(CN129:CN138,"нд"))=(COUNTA(CN129:CN138)),"0,00",SUMIF(CN129:CN138,"&gt;0",CN129:CN138))</f>
        <v>0</v>
      </c>
      <c r="CO128" s="14">
        <f>IF((COUNTIF(CO129:CO138,"нд"))=(COUNTA(CO129:CO138)),"0,00",SUMIF(CO129:CO138,"&gt;0",CO129:CO138))</f>
        <v>0</v>
      </c>
      <c r="CP128" s="14">
        <f>IF((COUNTIF(CP129:CP138,"нд"))=(COUNTA(CP129:CP138)),"0,00",SUMIF(CP129:CP138,"&gt;0",CP129:CP138))</f>
        <v>0</v>
      </c>
      <c r="DJ128" s="2"/>
      <c r="DK128" s="2"/>
    </row>
    <row r="129" spans="1:115" s="7" customFormat="1" ht="31.5">
      <c r="A129" s="11" t="s">
        <v>239</v>
      </c>
      <c r="B129" s="10" t="s">
        <v>248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 t="s">
        <v>0</v>
      </c>
      <c r="AJ129" s="8" t="s">
        <v>0</v>
      </c>
      <c r="AK129" s="8" t="s">
        <v>0</v>
      </c>
      <c r="AL129" s="8" t="s">
        <v>0</v>
      </c>
      <c r="AM129" s="8" t="s">
        <v>0</v>
      </c>
      <c r="AN129" s="8" t="s">
        <v>0</v>
      </c>
      <c r="AO129" s="8" t="s">
        <v>0</v>
      </c>
      <c r="AP129" s="8" t="s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 t="s">
        <v>0</v>
      </c>
      <c r="BT129" s="8" t="s">
        <v>0</v>
      </c>
      <c r="BU129" s="8" t="s">
        <v>0</v>
      </c>
      <c r="BV129" s="8" t="s">
        <v>0</v>
      </c>
      <c r="BW129" s="8" t="s">
        <v>0</v>
      </c>
      <c r="BX129" s="8" t="s">
        <v>0</v>
      </c>
      <c r="BY129" s="8" t="s">
        <v>0</v>
      </c>
      <c r="BZ129" s="8" t="s">
        <v>0</v>
      </c>
      <c r="CA129" s="8" t="s">
        <v>0</v>
      </c>
      <c r="CB129" s="8" t="s">
        <v>0</v>
      </c>
      <c r="CC129" s="8" t="s">
        <v>0</v>
      </c>
      <c r="CD129" s="8" t="s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DJ129" s="2"/>
      <c r="DK129" s="2"/>
    </row>
    <row r="130" spans="1:115" s="7" customFormat="1" ht="31.5">
      <c r="A130" s="11" t="s">
        <v>239</v>
      </c>
      <c r="B130" s="10" t="s">
        <v>247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 t="s">
        <v>0</v>
      </c>
      <c r="AJ130" s="8" t="s">
        <v>0</v>
      </c>
      <c r="AK130" s="8" t="s">
        <v>0</v>
      </c>
      <c r="AL130" s="8" t="s">
        <v>0</v>
      </c>
      <c r="AM130" s="8" t="s">
        <v>0</v>
      </c>
      <c r="AN130" s="8" t="s">
        <v>0</v>
      </c>
      <c r="AO130" s="8" t="s">
        <v>0</v>
      </c>
      <c r="AP130" s="8" t="s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 t="s">
        <v>0</v>
      </c>
      <c r="BT130" s="8" t="s">
        <v>0</v>
      </c>
      <c r="BU130" s="8" t="s">
        <v>0</v>
      </c>
      <c r="BV130" s="8" t="s">
        <v>0</v>
      </c>
      <c r="BW130" s="8" t="s">
        <v>0</v>
      </c>
      <c r="BX130" s="8" t="s">
        <v>0</v>
      </c>
      <c r="BY130" s="8" t="s">
        <v>0</v>
      </c>
      <c r="BZ130" s="8" t="s">
        <v>0</v>
      </c>
      <c r="CA130" s="8" t="s">
        <v>0</v>
      </c>
      <c r="CB130" s="8" t="s">
        <v>0</v>
      </c>
      <c r="CC130" s="8" t="s">
        <v>0</v>
      </c>
      <c r="CD130" s="8" t="s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DJ130" s="2"/>
      <c r="DK130" s="2"/>
    </row>
    <row r="131" spans="1:115" s="7" customFormat="1" ht="31.5">
      <c r="A131" s="11" t="s">
        <v>239</v>
      </c>
      <c r="B131" s="10" t="s">
        <v>246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 t="s">
        <v>0</v>
      </c>
      <c r="AJ131" s="8" t="s">
        <v>0</v>
      </c>
      <c r="AK131" s="8" t="s">
        <v>0</v>
      </c>
      <c r="AL131" s="8" t="s">
        <v>0</v>
      </c>
      <c r="AM131" s="8" t="s">
        <v>0</v>
      </c>
      <c r="AN131" s="8" t="s">
        <v>0</v>
      </c>
      <c r="AO131" s="8" t="s">
        <v>0</v>
      </c>
      <c r="AP131" s="8" t="s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 t="s">
        <v>0</v>
      </c>
      <c r="BT131" s="8" t="s">
        <v>0</v>
      </c>
      <c r="BU131" s="8" t="s">
        <v>0</v>
      </c>
      <c r="BV131" s="8" t="s">
        <v>0</v>
      </c>
      <c r="BW131" s="8" t="s">
        <v>0</v>
      </c>
      <c r="BX131" s="8" t="s">
        <v>0</v>
      </c>
      <c r="BY131" s="8" t="s">
        <v>0</v>
      </c>
      <c r="BZ131" s="8" t="s">
        <v>0</v>
      </c>
      <c r="CA131" s="8" t="s">
        <v>0</v>
      </c>
      <c r="CB131" s="8" t="s">
        <v>0</v>
      </c>
      <c r="CC131" s="8" t="s">
        <v>0</v>
      </c>
      <c r="CD131" s="8" t="s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DJ131" s="2"/>
      <c r="DK131" s="2"/>
    </row>
    <row r="132" spans="1:115" s="7" customFormat="1" ht="31.5">
      <c r="A132" s="11" t="s">
        <v>239</v>
      </c>
      <c r="B132" s="10" t="s">
        <v>245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 t="s">
        <v>0</v>
      </c>
      <c r="AJ132" s="8" t="s">
        <v>0</v>
      </c>
      <c r="AK132" s="8" t="s">
        <v>0</v>
      </c>
      <c r="AL132" s="8" t="s">
        <v>0</v>
      </c>
      <c r="AM132" s="8" t="s">
        <v>0</v>
      </c>
      <c r="AN132" s="8" t="s">
        <v>0</v>
      </c>
      <c r="AO132" s="8" t="s">
        <v>0</v>
      </c>
      <c r="AP132" s="8" t="s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 t="s">
        <v>0</v>
      </c>
      <c r="BT132" s="8" t="s">
        <v>0</v>
      </c>
      <c r="BU132" s="8" t="s">
        <v>0</v>
      </c>
      <c r="BV132" s="8" t="s">
        <v>0</v>
      </c>
      <c r="BW132" s="8" t="s">
        <v>0</v>
      </c>
      <c r="BX132" s="8" t="s">
        <v>0</v>
      </c>
      <c r="BY132" s="8" t="s">
        <v>0</v>
      </c>
      <c r="BZ132" s="8" t="s">
        <v>0</v>
      </c>
      <c r="CA132" s="8" t="s">
        <v>0</v>
      </c>
      <c r="CB132" s="8" t="s">
        <v>0</v>
      </c>
      <c r="CC132" s="8" t="s">
        <v>0</v>
      </c>
      <c r="CD132" s="8" t="s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DJ132" s="2"/>
      <c r="DK132" s="2"/>
    </row>
    <row r="133" spans="1:115" s="7" customFormat="1" ht="31.5">
      <c r="A133" s="11" t="s">
        <v>239</v>
      </c>
      <c r="B133" s="10" t="s">
        <v>244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 t="s">
        <v>0</v>
      </c>
      <c r="AJ133" s="8" t="s">
        <v>0</v>
      </c>
      <c r="AK133" s="8" t="s">
        <v>0</v>
      </c>
      <c r="AL133" s="8" t="s">
        <v>0</v>
      </c>
      <c r="AM133" s="8" t="s">
        <v>0</v>
      </c>
      <c r="AN133" s="8" t="s">
        <v>0</v>
      </c>
      <c r="AO133" s="8" t="s">
        <v>0</v>
      </c>
      <c r="AP133" s="8" t="s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 t="s">
        <v>0</v>
      </c>
      <c r="BT133" s="8" t="s">
        <v>0</v>
      </c>
      <c r="BU133" s="8" t="s">
        <v>0</v>
      </c>
      <c r="BV133" s="8" t="s">
        <v>0</v>
      </c>
      <c r="BW133" s="8" t="s">
        <v>0</v>
      </c>
      <c r="BX133" s="8" t="s">
        <v>0</v>
      </c>
      <c r="BY133" s="8" t="s">
        <v>0</v>
      </c>
      <c r="BZ133" s="8" t="s">
        <v>0</v>
      </c>
      <c r="CA133" s="8" t="s">
        <v>0</v>
      </c>
      <c r="CB133" s="8" t="s">
        <v>0</v>
      </c>
      <c r="CC133" s="8" t="s">
        <v>0</v>
      </c>
      <c r="CD133" s="8" t="s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DJ133" s="2"/>
      <c r="DK133" s="2"/>
    </row>
    <row r="134" spans="1:115" s="7" customFormat="1" ht="31.5">
      <c r="A134" s="11" t="s">
        <v>239</v>
      </c>
      <c r="B134" s="10" t="s">
        <v>243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 t="s">
        <v>0</v>
      </c>
      <c r="AJ134" s="8" t="s">
        <v>0</v>
      </c>
      <c r="AK134" s="8" t="s">
        <v>0</v>
      </c>
      <c r="AL134" s="8" t="s">
        <v>0</v>
      </c>
      <c r="AM134" s="8" t="s">
        <v>0</v>
      </c>
      <c r="AN134" s="8" t="s">
        <v>0</v>
      </c>
      <c r="AO134" s="8" t="s">
        <v>0</v>
      </c>
      <c r="AP134" s="8" t="s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 t="s">
        <v>0</v>
      </c>
      <c r="BT134" s="8" t="s">
        <v>0</v>
      </c>
      <c r="BU134" s="8" t="s">
        <v>0</v>
      </c>
      <c r="BV134" s="8" t="s">
        <v>0</v>
      </c>
      <c r="BW134" s="8" t="s">
        <v>0</v>
      </c>
      <c r="BX134" s="8" t="s">
        <v>0</v>
      </c>
      <c r="BY134" s="8" t="s">
        <v>0</v>
      </c>
      <c r="BZ134" s="8" t="s">
        <v>0</v>
      </c>
      <c r="CA134" s="8" t="s">
        <v>0</v>
      </c>
      <c r="CB134" s="8" t="s">
        <v>0</v>
      </c>
      <c r="CC134" s="8" t="s">
        <v>0</v>
      </c>
      <c r="CD134" s="8" t="s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DJ134" s="2"/>
      <c r="DK134" s="2"/>
    </row>
    <row r="135" spans="1:115" s="7" customFormat="1" ht="31.5">
      <c r="A135" s="11" t="s">
        <v>239</v>
      </c>
      <c r="B135" s="10" t="s">
        <v>242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 t="s">
        <v>0</v>
      </c>
      <c r="AJ135" s="8" t="s">
        <v>0</v>
      </c>
      <c r="AK135" s="8" t="s">
        <v>0</v>
      </c>
      <c r="AL135" s="8" t="s">
        <v>0</v>
      </c>
      <c r="AM135" s="8" t="s">
        <v>0</v>
      </c>
      <c r="AN135" s="8" t="s">
        <v>0</v>
      </c>
      <c r="AO135" s="8" t="s">
        <v>0</v>
      </c>
      <c r="AP135" s="8" t="s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 t="s">
        <v>0</v>
      </c>
      <c r="BT135" s="8" t="s">
        <v>0</v>
      </c>
      <c r="BU135" s="8" t="s">
        <v>0</v>
      </c>
      <c r="BV135" s="8" t="s">
        <v>0</v>
      </c>
      <c r="BW135" s="8" t="s">
        <v>0</v>
      </c>
      <c r="BX135" s="8" t="s">
        <v>0</v>
      </c>
      <c r="BY135" s="8" t="s">
        <v>0</v>
      </c>
      <c r="BZ135" s="8" t="s">
        <v>0</v>
      </c>
      <c r="CA135" s="8" t="s">
        <v>0</v>
      </c>
      <c r="CB135" s="8" t="s">
        <v>0</v>
      </c>
      <c r="CC135" s="8" t="s">
        <v>0</v>
      </c>
      <c r="CD135" s="8" t="s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DJ135" s="2"/>
      <c r="DK135" s="2"/>
    </row>
    <row r="136" spans="1:115" s="7" customFormat="1" ht="47.25">
      <c r="A136" s="11" t="s">
        <v>239</v>
      </c>
      <c r="B136" s="10" t="s">
        <v>241</v>
      </c>
      <c r="C136" s="8" t="s">
        <v>0</v>
      </c>
      <c r="D136" s="9">
        <v>0</v>
      </c>
      <c r="E136" s="8" t="s">
        <v>0</v>
      </c>
      <c r="F136" s="9">
        <v>0</v>
      </c>
      <c r="G136" s="8" t="s">
        <v>0</v>
      </c>
      <c r="H136" s="9">
        <v>0</v>
      </c>
      <c r="I136" s="8" t="s">
        <v>0</v>
      </c>
      <c r="J136" s="8">
        <v>0</v>
      </c>
      <c r="K136" s="8" t="s">
        <v>0</v>
      </c>
      <c r="L136" s="8">
        <v>0</v>
      </c>
      <c r="M136" s="8" t="s">
        <v>0</v>
      </c>
      <c r="N136" s="8">
        <v>0</v>
      </c>
      <c r="O136" s="8" t="s">
        <v>0</v>
      </c>
      <c r="P136" s="9">
        <v>0</v>
      </c>
      <c r="Q136" s="8" t="s">
        <v>0</v>
      </c>
      <c r="R136" s="9">
        <v>0</v>
      </c>
      <c r="S136" s="8" t="s">
        <v>0</v>
      </c>
      <c r="T136" s="9">
        <v>0</v>
      </c>
      <c r="U136" s="8" t="s">
        <v>0</v>
      </c>
      <c r="V136" s="9">
        <v>0</v>
      </c>
      <c r="W136" s="8" t="s">
        <v>0</v>
      </c>
      <c r="X136" s="9">
        <v>0</v>
      </c>
      <c r="Y136" s="8" t="s">
        <v>0</v>
      </c>
      <c r="Z136" s="8">
        <v>0</v>
      </c>
      <c r="AA136" s="8" t="s">
        <v>0</v>
      </c>
      <c r="AB136" s="8">
        <v>0</v>
      </c>
      <c r="AC136" s="8" t="s">
        <v>0</v>
      </c>
      <c r="AD136" s="8">
        <v>0</v>
      </c>
      <c r="AE136" s="8" t="s">
        <v>0</v>
      </c>
      <c r="AF136" s="8">
        <v>0</v>
      </c>
      <c r="AG136" s="8" t="s">
        <v>0</v>
      </c>
      <c r="AH136" s="8">
        <v>0</v>
      </c>
      <c r="AI136" s="8" t="s">
        <v>0</v>
      </c>
      <c r="AJ136" s="8" t="s">
        <v>0</v>
      </c>
      <c r="AK136" s="8" t="s">
        <v>0</v>
      </c>
      <c r="AL136" s="8" t="s">
        <v>0</v>
      </c>
      <c r="AM136" s="8" t="s">
        <v>0</v>
      </c>
      <c r="AN136" s="8" t="s">
        <v>0</v>
      </c>
      <c r="AO136" s="8" t="s">
        <v>0</v>
      </c>
      <c r="AP136" s="8" t="s">
        <v>0</v>
      </c>
      <c r="AQ136" s="8" t="s">
        <v>0</v>
      </c>
      <c r="AR136" s="9">
        <v>0</v>
      </c>
      <c r="AS136" s="8" t="s">
        <v>0</v>
      </c>
      <c r="AT136" s="9">
        <v>0</v>
      </c>
      <c r="AU136" s="8" t="s">
        <v>0</v>
      </c>
      <c r="AV136" s="9">
        <v>0</v>
      </c>
      <c r="AW136" s="8" t="s">
        <v>0</v>
      </c>
      <c r="AX136" s="9">
        <v>0</v>
      </c>
      <c r="AY136" s="8" t="s">
        <v>0</v>
      </c>
      <c r="AZ136" s="9">
        <v>0</v>
      </c>
      <c r="BA136" s="8" t="s">
        <v>0</v>
      </c>
      <c r="BB136" s="9">
        <v>0</v>
      </c>
      <c r="BC136" s="8" t="s">
        <v>0</v>
      </c>
      <c r="BD136" s="9">
        <v>0</v>
      </c>
      <c r="BE136" s="8" t="s">
        <v>0</v>
      </c>
      <c r="BF136" s="9">
        <v>0</v>
      </c>
      <c r="BG136" s="8" t="s">
        <v>0</v>
      </c>
      <c r="BH136" s="8">
        <v>0</v>
      </c>
      <c r="BI136" s="8" t="s">
        <v>0</v>
      </c>
      <c r="BJ136" s="8">
        <v>0</v>
      </c>
      <c r="BK136" s="8" t="s">
        <v>0</v>
      </c>
      <c r="BL136" s="8">
        <v>0</v>
      </c>
      <c r="BM136" s="8" t="s">
        <v>0</v>
      </c>
      <c r="BN136" s="8">
        <v>0</v>
      </c>
      <c r="BO136" s="8" t="s">
        <v>0</v>
      </c>
      <c r="BP136" s="8">
        <v>0</v>
      </c>
      <c r="BQ136" s="8" t="s">
        <v>0</v>
      </c>
      <c r="BR136" s="8">
        <v>0</v>
      </c>
      <c r="BS136" s="8" t="s">
        <v>0</v>
      </c>
      <c r="BT136" s="8" t="s">
        <v>0</v>
      </c>
      <c r="BU136" s="8" t="s">
        <v>0</v>
      </c>
      <c r="BV136" s="8" t="s">
        <v>0</v>
      </c>
      <c r="BW136" s="8" t="s">
        <v>0</v>
      </c>
      <c r="BX136" s="8" t="s">
        <v>0</v>
      </c>
      <c r="BY136" s="8" t="s">
        <v>0</v>
      </c>
      <c r="BZ136" s="8" t="s">
        <v>0</v>
      </c>
      <c r="CA136" s="8" t="s">
        <v>0</v>
      </c>
      <c r="CB136" s="8" t="s">
        <v>0</v>
      </c>
      <c r="CC136" s="8" t="s">
        <v>0</v>
      </c>
      <c r="CD136" s="8" t="s">
        <v>0</v>
      </c>
      <c r="CE136" s="8" t="s">
        <v>0</v>
      </c>
      <c r="CF136" s="9">
        <v>0</v>
      </c>
      <c r="CG136" s="8" t="s">
        <v>0</v>
      </c>
      <c r="CH136" s="8">
        <v>0</v>
      </c>
      <c r="CI136" s="8" t="s">
        <v>0</v>
      </c>
      <c r="CJ136" s="8">
        <v>0</v>
      </c>
      <c r="CK136" s="8" t="s">
        <v>0</v>
      </c>
      <c r="CL136" s="8">
        <v>0</v>
      </c>
      <c r="CM136" s="8" t="s">
        <v>0</v>
      </c>
      <c r="CN136" s="8">
        <v>0</v>
      </c>
      <c r="CO136" s="8" t="s">
        <v>0</v>
      </c>
      <c r="CP136" s="8">
        <v>0</v>
      </c>
      <c r="DJ136" s="2"/>
      <c r="DK136" s="2"/>
    </row>
    <row r="137" spans="1:115" s="7" customFormat="1" ht="47.25">
      <c r="A137" s="11" t="s">
        <v>239</v>
      </c>
      <c r="B137" s="10" t="s">
        <v>240</v>
      </c>
      <c r="C137" s="8" t="s">
        <v>0</v>
      </c>
      <c r="D137" s="9">
        <v>0</v>
      </c>
      <c r="E137" s="8" t="s">
        <v>0</v>
      </c>
      <c r="F137" s="9">
        <v>0</v>
      </c>
      <c r="G137" s="8" t="s">
        <v>0</v>
      </c>
      <c r="H137" s="9">
        <v>0</v>
      </c>
      <c r="I137" s="8" t="s">
        <v>0</v>
      </c>
      <c r="J137" s="8">
        <v>0</v>
      </c>
      <c r="K137" s="8" t="s">
        <v>0</v>
      </c>
      <c r="L137" s="8">
        <v>0</v>
      </c>
      <c r="M137" s="8" t="s">
        <v>0</v>
      </c>
      <c r="N137" s="8">
        <v>0</v>
      </c>
      <c r="O137" s="8" t="s">
        <v>0</v>
      </c>
      <c r="P137" s="9">
        <v>0</v>
      </c>
      <c r="Q137" s="8" t="s">
        <v>0</v>
      </c>
      <c r="R137" s="9">
        <v>0</v>
      </c>
      <c r="S137" s="8" t="s">
        <v>0</v>
      </c>
      <c r="T137" s="9">
        <v>0</v>
      </c>
      <c r="U137" s="8" t="s">
        <v>0</v>
      </c>
      <c r="V137" s="9">
        <v>0</v>
      </c>
      <c r="W137" s="8" t="s">
        <v>0</v>
      </c>
      <c r="X137" s="9">
        <v>0</v>
      </c>
      <c r="Y137" s="8" t="s">
        <v>0</v>
      </c>
      <c r="Z137" s="8">
        <v>0</v>
      </c>
      <c r="AA137" s="8" t="s">
        <v>0</v>
      </c>
      <c r="AB137" s="8">
        <v>0</v>
      </c>
      <c r="AC137" s="8" t="s">
        <v>0</v>
      </c>
      <c r="AD137" s="8">
        <v>0</v>
      </c>
      <c r="AE137" s="8" t="s">
        <v>0</v>
      </c>
      <c r="AF137" s="8">
        <v>0</v>
      </c>
      <c r="AG137" s="8" t="s">
        <v>0</v>
      </c>
      <c r="AH137" s="8">
        <v>0</v>
      </c>
      <c r="AI137" s="8" t="s">
        <v>0</v>
      </c>
      <c r="AJ137" s="8" t="s">
        <v>0</v>
      </c>
      <c r="AK137" s="8" t="s">
        <v>0</v>
      </c>
      <c r="AL137" s="8" t="s">
        <v>0</v>
      </c>
      <c r="AM137" s="8" t="s">
        <v>0</v>
      </c>
      <c r="AN137" s="8" t="s">
        <v>0</v>
      </c>
      <c r="AO137" s="8" t="s">
        <v>0</v>
      </c>
      <c r="AP137" s="8" t="s">
        <v>0</v>
      </c>
      <c r="AQ137" s="8" t="s">
        <v>0</v>
      </c>
      <c r="AR137" s="9">
        <v>0</v>
      </c>
      <c r="AS137" s="8" t="s">
        <v>0</v>
      </c>
      <c r="AT137" s="9">
        <v>0</v>
      </c>
      <c r="AU137" s="8" t="s">
        <v>0</v>
      </c>
      <c r="AV137" s="9">
        <v>0</v>
      </c>
      <c r="AW137" s="8" t="s">
        <v>0</v>
      </c>
      <c r="AX137" s="9">
        <v>0</v>
      </c>
      <c r="AY137" s="8" t="s">
        <v>0</v>
      </c>
      <c r="AZ137" s="9">
        <v>0</v>
      </c>
      <c r="BA137" s="8" t="s">
        <v>0</v>
      </c>
      <c r="BB137" s="9">
        <v>0</v>
      </c>
      <c r="BC137" s="8" t="s">
        <v>0</v>
      </c>
      <c r="BD137" s="9">
        <v>0</v>
      </c>
      <c r="BE137" s="8" t="s">
        <v>0</v>
      </c>
      <c r="BF137" s="9">
        <v>0</v>
      </c>
      <c r="BG137" s="8" t="s">
        <v>0</v>
      </c>
      <c r="BH137" s="8">
        <v>0</v>
      </c>
      <c r="BI137" s="8" t="s">
        <v>0</v>
      </c>
      <c r="BJ137" s="8">
        <v>0</v>
      </c>
      <c r="BK137" s="8" t="s">
        <v>0</v>
      </c>
      <c r="BL137" s="8">
        <v>0</v>
      </c>
      <c r="BM137" s="8" t="s">
        <v>0</v>
      </c>
      <c r="BN137" s="8">
        <v>0</v>
      </c>
      <c r="BO137" s="8" t="s">
        <v>0</v>
      </c>
      <c r="BP137" s="8">
        <v>0</v>
      </c>
      <c r="BQ137" s="8" t="s">
        <v>0</v>
      </c>
      <c r="BR137" s="8">
        <v>0</v>
      </c>
      <c r="BS137" s="8" t="s">
        <v>0</v>
      </c>
      <c r="BT137" s="8" t="s">
        <v>0</v>
      </c>
      <c r="BU137" s="8" t="s">
        <v>0</v>
      </c>
      <c r="BV137" s="8" t="s">
        <v>0</v>
      </c>
      <c r="BW137" s="8" t="s">
        <v>0</v>
      </c>
      <c r="BX137" s="8" t="s">
        <v>0</v>
      </c>
      <c r="BY137" s="8" t="s">
        <v>0</v>
      </c>
      <c r="BZ137" s="8" t="s">
        <v>0</v>
      </c>
      <c r="CA137" s="8" t="s">
        <v>0</v>
      </c>
      <c r="CB137" s="8" t="s">
        <v>0</v>
      </c>
      <c r="CC137" s="8" t="s">
        <v>0</v>
      </c>
      <c r="CD137" s="8" t="s">
        <v>0</v>
      </c>
      <c r="CE137" s="8" t="s">
        <v>0</v>
      </c>
      <c r="CF137" s="9">
        <v>0</v>
      </c>
      <c r="CG137" s="8" t="s">
        <v>0</v>
      </c>
      <c r="CH137" s="8">
        <v>0</v>
      </c>
      <c r="CI137" s="8" t="s">
        <v>0</v>
      </c>
      <c r="CJ137" s="8">
        <v>0</v>
      </c>
      <c r="CK137" s="8" t="s">
        <v>0</v>
      </c>
      <c r="CL137" s="8">
        <v>0</v>
      </c>
      <c r="CM137" s="8" t="s">
        <v>0</v>
      </c>
      <c r="CN137" s="8">
        <v>0</v>
      </c>
      <c r="CO137" s="8" t="s">
        <v>0</v>
      </c>
      <c r="CP137" s="8">
        <v>0</v>
      </c>
      <c r="DJ137" s="2"/>
      <c r="DK137" s="2"/>
    </row>
    <row r="138" spans="1:115" s="7" customFormat="1" ht="31.5">
      <c r="A138" s="11" t="s">
        <v>239</v>
      </c>
      <c r="B138" s="10" t="s">
        <v>238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 t="s">
        <v>0</v>
      </c>
      <c r="AJ138" s="8" t="s">
        <v>0</v>
      </c>
      <c r="AK138" s="8" t="s">
        <v>0</v>
      </c>
      <c r="AL138" s="8" t="s">
        <v>0</v>
      </c>
      <c r="AM138" s="8" t="s">
        <v>0</v>
      </c>
      <c r="AN138" s="8" t="s">
        <v>0</v>
      </c>
      <c r="AO138" s="8" t="s">
        <v>0</v>
      </c>
      <c r="AP138" s="8" t="s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 t="s">
        <v>0</v>
      </c>
      <c r="BT138" s="8" t="s">
        <v>0</v>
      </c>
      <c r="BU138" s="8" t="s">
        <v>0</v>
      </c>
      <c r="BV138" s="8" t="s">
        <v>0</v>
      </c>
      <c r="BW138" s="8" t="s">
        <v>0</v>
      </c>
      <c r="BX138" s="8" t="s">
        <v>0</v>
      </c>
      <c r="BY138" s="8" t="s">
        <v>0</v>
      </c>
      <c r="BZ138" s="8" t="s">
        <v>0</v>
      </c>
      <c r="CA138" s="8" t="s">
        <v>0</v>
      </c>
      <c r="CB138" s="8" t="s">
        <v>0</v>
      </c>
      <c r="CC138" s="8" t="s">
        <v>0</v>
      </c>
      <c r="CD138" s="8" t="s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DJ138" s="2"/>
      <c r="DK138" s="2"/>
    </row>
    <row r="139" spans="1:115" s="7" customFormat="1" ht="31.5">
      <c r="A139" s="16" t="s">
        <v>192</v>
      </c>
      <c r="B139" s="18" t="s">
        <v>237</v>
      </c>
      <c r="C139" s="14">
        <f>IF((COUNTIF(C140:C184,"нд"))=(COUNTA(C140:C184)),"0,00",SUMIF(C140:C184,"&gt;0",C140:C184))</f>
        <v>0</v>
      </c>
      <c r="D139" s="14">
        <f>IF((COUNTIF(D140:D184,"нд"))=(COUNTA(D140:D184)),"0,00",SUMIF(D140:D184,"&gt;0",D140:D184))</f>
        <v>0</v>
      </c>
      <c r="E139" s="14">
        <f>IF((COUNTIF(E140:E184,"нд"))=(COUNTA(E140:E184)),"0,00",SUMIF(E140:E184,"&gt;0",E140:E184))</f>
        <v>0</v>
      </c>
      <c r="F139" s="14">
        <f>IF((COUNTIF(F140:F184,"нд"))=(COUNTA(F140:F184)),"0,00",SUMIF(F140:F184,"&gt;0",F140:F184))</f>
        <v>0</v>
      </c>
      <c r="G139" s="14">
        <f>IF((COUNTIF(G140:G184,"нд"))=(COUNTA(G140:G184)),"0,00",SUMIF(G140:G184,"&gt;0",G140:G184))</f>
        <v>0</v>
      </c>
      <c r="H139" s="14">
        <f>IF((COUNTIF(H140:H184,"нд"))=(COUNTA(H140:H184)),"0,00",SUMIF(H140:H184,"&gt;0",H140:H184))</f>
        <v>0</v>
      </c>
      <c r="I139" s="14">
        <f>IF((COUNTIF(I140:I184,"нд"))=(COUNTA(I140:I184)),"0,00",SUMIF(I140:I184,"&gt;0",I140:I184))</f>
        <v>0</v>
      </c>
      <c r="J139" s="14">
        <f>IF((COUNTIF(J140:J184,"нд"))=(COUNTA(J140:J184)),"0,00",SUMIF(J140:J184,"&gt;0",J140:J184))</f>
        <v>0</v>
      </c>
      <c r="K139" s="14">
        <f>IF((COUNTIF(K140:K184,"нд"))=(COUNTA(K140:K184)),"0,00",SUMIF(K140:K184,"&gt;0",K140:K184))</f>
        <v>0</v>
      </c>
      <c r="L139" s="14">
        <f>IF((COUNTIF(L140:L184,"нд"))=(COUNTA(L140:L184)),"0,00",SUMIF(L140:L184,"&gt;0",L140:L184))</f>
        <v>0</v>
      </c>
      <c r="M139" s="14">
        <f>IF((COUNTIF(M140:M184,"нд"))=(COUNTA(M140:M184)),"0,00",SUMIF(M140:M184,"&gt;0",M140:M184))</f>
        <v>0</v>
      </c>
      <c r="N139" s="14">
        <f>IF((COUNTIF(N140:N184,"нд"))=(COUNTA(N140:N184)),"0,00",SUMIF(N140:N184,"&gt;0",N140:N184))</f>
        <v>0</v>
      </c>
      <c r="O139" s="14">
        <f>IF((COUNTIF(O140:O184,"нд"))=(COUNTA(O140:O184)),"0,00",SUMIF(O140:O184,"&gt;0",O140:O184))</f>
        <v>0</v>
      </c>
      <c r="P139" s="14">
        <f>IF((COUNTIF(P140:P184,"нд"))=(COUNTA(P140:P184)),"0,00",SUMIF(P140:P184,"&gt;0",P140:P184))</f>
        <v>0</v>
      </c>
      <c r="Q139" s="14">
        <f>IF((COUNTIF(Q140:Q184,"нд"))=(COUNTA(Q140:Q184)),"0,00",SUMIF(Q140:Q184,"&gt;0",Q140:Q184))</f>
        <v>0</v>
      </c>
      <c r="R139" s="14">
        <f>IF((COUNTIF(R140:R184,"нд"))=(COUNTA(R140:R184)),"0,00",SUMIF(R140:R184,"&gt;0",R140:R184))</f>
        <v>0</v>
      </c>
      <c r="S139" s="14">
        <f>IF((COUNTIF(S140:S184,"нд"))=(COUNTA(S140:S184)),"0,00",SUMIF(S140:S184,"&gt;0",S140:S184))</f>
        <v>0</v>
      </c>
      <c r="T139" s="14">
        <f>IF((COUNTIF(T140:T184,"нд"))=(COUNTA(T140:T184)),"0,00",SUMIF(T140:T184,"&gt;0",T140:T184))</f>
        <v>0</v>
      </c>
      <c r="U139" s="14">
        <f>IF((COUNTIF(U140:U184,"нд"))=(COUNTA(U140:U184)),"0,00",SUMIF(U140:U184,"&gt;0",U140:U184))</f>
        <v>0</v>
      </c>
      <c r="V139" s="14">
        <f>IF((COUNTIF(V140:V184,"нд"))=(COUNTA(V140:V184)),"0,00",SUMIF(V140:V184,"&gt;0",V140:V184))</f>
        <v>0</v>
      </c>
      <c r="W139" s="14">
        <f>IF((COUNTIF(W140:W184,"нд"))=(COUNTA(W140:W184)),"0,00",SUMIF(W140:W184,"&gt;0",W140:W184))</f>
        <v>20.68</v>
      </c>
      <c r="X139" s="14">
        <f>IF((COUNTIF(X140:X184,"нд"))=(COUNTA(X140:X184)),"0,00",SUMIF(X140:X184,"&gt;0",X140:X184))</f>
        <v>26.195999999999998</v>
      </c>
      <c r="Y139" s="14">
        <f>IF((COUNTIF(Y140:Y184,"нд"))=(COUNTA(Y140:Y184)),"0,00",SUMIF(Y140:Y184,"&gt;0",Y140:Y184))</f>
        <v>0</v>
      </c>
      <c r="Z139" s="14">
        <f>IF((COUNTIF(Z140:Z184,"нд"))=(COUNTA(Z140:Z184)),"0,00",SUMIF(Z140:Z184,"&gt;0",Z140:Z184))</f>
        <v>0</v>
      </c>
      <c r="AA139" s="14">
        <f>IF((COUNTIF(AA140:AA184,"нд"))=(COUNTA(AA140:AA184)),"0,00",SUMIF(AA140:AA184,"&gt;0",AA140:AA184))</f>
        <v>0</v>
      </c>
      <c r="AB139" s="14">
        <f>IF((COUNTIF(AB140:AB184,"нд"))=(COUNTA(AB140:AB184)),"0,00",SUMIF(AB140:AB184,"&gt;0",AB140:AB184))</f>
        <v>0</v>
      </c>
      <c r="AC139" s="14">
        <f>IF((COUNTIF(AC140:AC184,"нд"))=(COUNTA(AC140:AC184)),"0,00",SUMIF(AC140:AC184,"&gt;0",AC140:AC184))</f>
        <v>0</v>
      </c>
      <c r="AD139" s="14">
        <f>IF((COUNTIF(AD140:AD184,"нд"))=(COUNTA(AD140:AD184)),"0,00",SUMIF(AD140:AD184,"&gt;0",AD140:AD184))</f>
        <v>0</v>
      </c>
      <c r="AE139" s="14">
        <f>IF((COUNTIF(AE140:AE184,"нд"))=(COUNTA(AE140:AE184)),"0,00",SUMIF(AE140:AE184,"&gt;0",AE140:AE184))</f>
        <v>0</v>
      </c>
      <c r="AF139" s="14">
        <f>IF((COUNTIF(AF140:AF184,"нд"))=(COUNTA(AF140:AF184)),"0,00",SUMIF(AF140:AF184,"&gt;0",AF140:AF184))</f>
        <v>0</v>
      </c>
      <c r="AG139" s="14">
        <f>IF((COUNTIF(AG140:AG184,"нд"))=(COUNTA(AG140:AG184)),"0,00",SUMIF(AG140:AG184,"&gt;0",AG140:AG184))</f>
        <v>0</v>
      </c>
      <c r="AH139" s="14">
        <f>IF((COUNTIF(AH140:AH184,"нд"))=(COUNTA(AH140:AH184)),"0,00",SUMIF(AH140:AH184,"&gt;0",AH140:AH184))</f>
        <v>0</v>
      </c>
      <c r="AI139" s="14" t="str">
        <f>IF((COUNTIF(AI140:AI184,"нд"))=(COUNTA(AI140:AI184)),"0,00",SUMIF(AI140:AI184,"&gt;0",AI140:AI184))</f>
        <v>0,00</v>
      </c>
      <c r="AJ139" s="14" t="str">
        <f>IF((COUNTIF(AJ140:AJ184,"нд"))=(COUNTA(AJ140:AJ184)),"0,00",SUMIF(AJ140:AJ184,"&gt;0",AJ140:AJ184))</f>
        <v>0,00</v>
      </c>
      <c r="AK139" s="14" t="str">
        <f>IF((COUNTIF(AK140:AK184,"нд"))=(COUNTA(AK140:AK184)),"0,00",SUMIF(AK140:AK184,"&gt;0",AK140:AK184))</f>
        <v>0,00</v>
      </c>
      <c r="AL139" s="14" t="str">
        <f>IF((COUNTIF(AL140:AL184,"нд"))=(COUNTA(AL140:AL184)),"0,00",SUMIF(AL140:AL184,"&gt;0",AL140:AL184))</f>
        <v>0,00</v>
      </c>
      <c r="AM139" s="14" t="str">
        <f>IF((COUNTIF(AM140:AM184,"нд"))=(COUNTA(AM140:AM184)),"0,00",SUMIF(AM140:AM184,"&gt;0",AM140:AM184))</f>
        <v>0,00</v>
      </c>
      <c r="AN139" s="14" t="str">
        <f>IF((COUNTIF(AN140:AN184,"нд"))=(COUNTA(AN140:AN184)),"0,00",SUMIF(AN140:AN184,"&gt;0",AN140:AN184))</f>
        <v>0,00</v>
      </c>
      <c r="AO139" s="14" t="str">
        <f>IF((COUNTIF(AO140:AO184,"нд"))=(COUNTA(AO140:AO184)),"нд",SUMIF(AO140:AO184,"&gt;0",AO140:AO184))</f>
        <v>нд</v>
      </c>
      <c r="AP139" s="14" t="str">
        <f>IF((COUNTIF(AP140:AP184,"нд"))=(COUNTA(AP140:AP184)),"нд",SUMIF(AP140:AP184,"&gt;0",AP140:AP184))</f>
        <v>нд</v>
      </c>
      <c r="AQ139" s="14">
        <f>IF((COUNTIF(AQ140:AQ184,"нд"))=(COUNTA(AQ140:AQ184)),"0,00",SUMIF(AQ140:AQ184,"&gt;0",AQ140:AQ184))</f>
        <v>0</v>
      </c>
      <c r="AR139" s="14">
        <f>IF((COUNTIF(AR140:AR184,"нд"))=(COUNTA(AR140:AR184)),"0,00",SUMIF(AR140:AR184,"&gt;0",AR140:AR184))</f>
        <v>0</v>
      </c>
      <c r="AS139" s="14">
        <f>IF((COUNTIF(AS140:AS184,"нд"))=(COUNTA(AS140:AS184)),"0,00",SUMIF(AS140:AS184,"&gt;0",AS140:AS184))</f>
        <v>0</v>
      </c>
      <c r="AT139" s="14">
        <f>IF((COUNTIF(AT140:AT184,"нд"))=(COUNTA(AT140:AT184)),"0,00",SUMIF(AT140:AT184,"&gt;0",AT140:AT184))</f>
        <v>0</v>
      </c>
      <c r="AU139" s="14">
        <f>IF((COUNTIF(AU140:AU184,"нд"))=(COUNTA(AU140:AU184)),"0,00",SUMIF(AU140:AU184,"&gt;0",AU140:AU184))</f>
        <v>0</v>
      </c>
      <c r="AV139" s="14">
        <f>IF((COUNTIF(AV140:AV184,"нд"))=(COUNTA(AV140:AV184)),"0,00",SUMIF(AV140:AV184,"&gt;0",AV140:AV184))</f>
        <v>0</v>
      </c>
      <c r="AW139" s="14">
        <f>IF((COUNTIF(AW140:AW184,"нд"))=(COUNTA(AW140:AW184)),"0,00",SUMIF(AW140:AW184,"&gt;0",AW140:AW184))</f>
        <v>0</v>
      </c>
      <c r="AX139" s="14">
        <f>IF((COUNTIF(AX140:AX184,"нд"))=(COUNTA(AX140:AX184)),"0,00",SUMIF(AX140:AX184,"&gt;0",AX140:AX184))</f>
        <v>0</v>
      </c>
      <c r="AY139" s="14">
        <f>IF((COUNTIF(AY140:AY184,"нд"))=(COUNTA(AY140:AY184)),"0,00",SUMIF(AY140:AY184,"&gt;0",AY140:AY184))</f>
        <v>0</v>
      </c>
      <c r="AZ139" s="14">
        <f>IF((COUNTIF(AZ140:AZ184,"нд"))=(COUNTA(AZ140:AZ184)),"0,00",SUMIF(AZ140:AZ184,"&gt;0",AZ140:AZ184))</f>
        <v>0</v>
      </c>
      <c r="BA139" s="14">
        <f>IF((COUNTIF(BA140:BA184,"нд"))=(COUNTA(BA140:BA184)),"0,00",SUMIF(BA140:BA184,"&gt;0",BA140:BA184))</f>
        <v>0</v>
      </c>
      <c r="BB139" s="14">
        <f>IF((COUNTIF(BB140:BB184,"нд"))=(COUNTA(BB140:BB184)),"0,00",SUMIF(BB140:BB184,"&gt;0",BB140:BB184))</f>
        <v>0</v>
      </c>
      <c r="BC139" s="14">
        <f>IF((COUNTIF(BC140:BC184,"нд"))=(COUNTA(BC140:BC184)),"0,00",SUMIF(BC140:BC184,"&gt;0",BC140:BC184))</f>
        <v>0</v>
      </c>
      <c r="BD139" s="14">
        <f>IF((COUNTIF(BD140:BD184,"нд"))=(COUNTA(BD140:BD184)),"0,00",SUMIF(BD140:BD184,"&gt;0",BD140:BD184))</f>
        <v>0</v>
      </c>
      <c r="BE139" s="14">
        <f>IF((COUNTIF(BE140:BE184,"нд"))=(COUNTA(BE140:BE184)),"0,00",SUMIF(BE140:BE184,"&gt;0",BE140:BE184))</f>
        <v>20.68</v>
      </c>
      <c r="BF139" s="14">
        <f>IF((COUNTIF(BF140:BF184,"нд"))=(COUNTA(BF140:BF184)),"0,00",SUMIF(BF140:BF184,"&gt;0",BF140:BF184))</f>
        <v>0</v>
      </c>
      <c r="BG139" s="14">
        <f>IF((COUNTIF(BG140:BG184,"нд"))=(COUNTA(BG140:BG184)),"0,00",SUMIF(BG140:BG184,"&gt;0",BG140:BG184))</f>
        <v>0</v>
      </c>
      <c r="BH139" s="14">
        <f>IF((COUNTIF(BH140:BH184,"нд"))=(COUNTA(BH140:BH184)),"0,00",SUMIF(BH140:BH184,"&gt;0",BH140:BH184))</f>
        <v>0</v>
      </c>
      <c r="BI139" s="14">
        <f>IF((COUNTIF(BI140:BI184,"нд"))=(COUNTA(BI140:BI184)),"0,00",SUMIF(BI140:BI184,"&gt;0",BI140:BI184))</f>
        <v>0</v>
      </c>
      <c r="BJ139" s="14">
        <f>IF((COUNTIF(BJ140:BJ184,"нд"))=(COUNTA(BJ140:BJ184)),"0,00",SUMIF(BJ140:BJ184,"&gt;0",BJ140:BJ184))</f>
        <v>0</v>
      </c>
      <c r="BK139" s="14">
        <f>IF((COUNTIF(BK140:BK184,"нд"))=(COUNTA(BK140:BK184)),"0,00",SUMIF(BK140:BK184,"&gt;0",BK140:BK184))</f>
        <v>0</v>
      </c>
      <c r="BL139" s="14">
        <f>IF((COUNTIF(BL140:BL184,"нд"))=(COUNTA(BL140:BL184)),"0,00",SUMIF(BL140:BL184,"&gt;0",BL140:BL184))</f>
        <v>0</v>
      </c>
      <c r="BM139" s="14">
        <f>IF((COUNTIF(BM140:BM184,"нд"))=(COUNTA(BM140:BM184)),"0,00",SUMIF(BM140:BM184,"&gt;0",BM140:BM184))</f>
        <v>0</v>
      </c>
      <c r="BN139" s="14">
        <f>IF((COUNTIF(BN140:BN184,"нд"))=(COUNTA(BN140:BN184)),"0,00",SUMIF(BN140:BN184,"&gt;0",BN140:BN184))</f>
        <v>0</v>
      </c>
      <c r="BO139" s="14">
        <f>IF((COUNTIF(BO140:BO184,"нд"))=(COUNTA(BO140:BO184)),"0,00",SUMIF(BO140:BO184,"&gt;0",BO140:BO184))</f>
        <v>0</v>
      </c>
      <c r="BP139" s="14">
        <f>IF((COUNTIF(BP140:BP184,"нд"))=(COUNTA(BP140:BP184)),"0,00",SUMIF(BP140:BP184,"&gt;0",BP140:BP184))</f>
        <v>0</v>
      </c>
      <c r="BQ139" s="14">
        <f>IF((COUNTIF(BQ140:BQ184,"нд"))=(COUNTA(BQ140:BQ184)),"0,00",SUMIF(BQ140:BQ184,"&gt;0",BQ140:BQ184))</f>
        <v>0</v>
      </c>
      <c r="BR139" s="14">
        <f>IF((COUNTIF(BR140:BR184,"нд"))=(COUNTA(BR140:BR184)),"0,00",SUMIF(BR140:BR184,"&gt;0",BR140:BR184))</f>
        <v>0</v>
      </c>
      <c r="BS139" s="14" t="str">
        <f>IF((COUNTIF(BS140:BS184,"нд"))=(COUNTA(BS140:BS184)),"нд",SUMIF(BS140:BS184,"&gt;0",BS140:BS184))</f>
        <v>нд</v>
      </c>
      <c r="BT139" s="14" t="str">
        <f>IF((COUNTIF(BT140:BT184,"нд"))=(COUNTA(BT140:BT184)),"нд",SUMIF(BT140:BT184,"&gt;0",BT140:BT184))</f>
        <v>нд</v>
      </c>
      <c r="BU139" s="14" t="str">
        <f>IF((COUNTIF(BU140:BU184,"нд"))=(COUNTA(BU140:BU184)),"нд",SUMIF(BU140:BU184,"&gt;0",BU140:BU184))</f>
        <v>нд</v>
      </c>
      <c r="BV139" s="14" t="str">
        <f>IF((COUNTIF(BV140:BV184,"нд"))=(COUNTA(BV140:BV184)),"нд",SUMIF(BV140:BV184,"&gt;0",BV140:BV184))</f>
        <v>нд</v>
      </c>
      <c r="BW139" s="14" t="str">
        <f>IF((COUNTIF(BW140:BW184,"нд"))=(COUNTA(BW140:BW184)),"нд",SUMIF(BW140:BW184,"&gt;0",BW140:BW184))</f>
        <v>нд</v>
      </c>
      <c r="BX139" s="14" t="str">
        <f>IF((COUNTIF(BX140:BX184,"нд"))=(COUNTA(BX140:BX184)),"нд",SUMIF(BX140:BX184,"&gt;0",BX140:BX184))</f>
        <v>нд</v>
      </c>
      <c r="BY139" s="14" t="str">
        <f>IF((COUNTIF(BY140:BY184,"нд"))=(COUNTA(BY140:BY184)),"нд",SUMIF(BY140:BY184,"&gt;0",BY140:BY184))</f>
        <v>нд</v>
      </c>
      <c r="BZ139" s="14" t="str">
        <f>IF((COUNTIF(BZ140:BZ184,"нд"))=(COUNTA(BZ140:BZ184)),"нд",SUMIF(BZ140:BZ184,"&gt;0",BZ140:BZ184))</f>
        <v>нд</v>
      </c>
      <c r="CA139" s="14" t="str">
        <f>IF((COUNTIF(CA140:CA184,"нд"))=(COUNTA(CA140:CA184)),"0,00",SUMIF(CA140:CA184,"&gt;0",CA140:CA184))</f>
        <v>0,00</v>
      </c>
      <c r="CB139" s="14" t="str">
        <f>IF((COUNTIF(CB140:CB184,"нд"))=(COUNTA(CB140:CB184)),"0,00",SUMIF(CB140:CB184,"&gt;0",CB140:CB184))</f>
        <v>0,00</v>
      </c>
      <c r="CC139" s="14" t="str">
        <f>IF((COUNTIF(CC140:CC184,"нд"))=(COUNTA(CC140:CC184)),"0,00",SUMIF(CC140:CC184,"&gt;0",CC140:CC184))</f>
        <v>0,00</v>
      </c>
      <c r="CD139" s="14" t="str">
        <f>IF((COUNTIF(CD140:CD184,"нд"))=(COUNTA(CD140:CD184)),"0,00",SUMIF(CD140:CD184,"&gt;0",CD140:CD184))</f>
        <v>0,00</v>
      </c>
      <c r="CE139" s="14">
        <f>IF((COUNTIF(CE140:CE184,"нд"))=(COUNTA(CE140:CE184)),"0,00",SUMIF(CE140:CE184,"&gt;0",CE140:CE184))</f>
        <v>0</v>
      </c>
      <c r="CF139" s="14">
        <f>IF((COUNTIF(CF140:CF184,"нд"))=(COUNTA(CF140:CF184)),"0,00",SUMIF(CF140:CF184,"&gt;0",CF140:CF184))</f>
        <v>0</v>
      </c>
      <c r="CG139" s="14">
        <f>IF((COUNTIF(CG140:CG184,"нд"))=(COUNTA(CG140:CG184)),"0,00",SUMIF(CG140:CG184,"&gt;0",CG140:CG184))</f>
        <v>0</v>
      </c>
      <c r="CH139" s="14">
        <f>IF((COUNTIF(CH140:CH184,"нд"))=(COUNTA(CH140:CH184)),"0,00",SUMIF(CH140:CH184,"&gt;0",CH140:CH184))</f>
        <v>0</v>
      </c>
      <c r="CI139" s="14">
        <f>IF((COUNTIF(CI140:CI184,"нд"))=(COUNTA(CI140:CI184)),"0,00",SUMIF(CI140:CI184,"&gt;0",CI140:CI184))</f>
        <v>0</v>
      </c>
      <c r="CJ139" s="14">
        <f>IF((COUNTIF(CJ140:CJ184,"нд"))=(COUNTA(CJ140:CJ184)),"0,00",SUMIF(CJ140:CJ184,"&gt;0",CJ140:CJ184))</f>
        <v>0</v>
      </c>
      <c r="CK139" s="14">
        <f>IF((COUNTIF(CK140:CK184,"нд"))=(COUNTA(CK140:CK184)),"0,00",SUMIF(CK140:CK184,"&gt;0",CK140:CK184))</f>
        <v>0</v>
      </c>
      <c r="CL139" s="14">
        <f>IF((COUNTIF(CL140:CL184,"нд"))=(COUNTA(CL140:CL184)),"0,00",SUMIF(CL140:CL184,"&gt;0",CL140:CL184))</f>
        <v>0</v>
      </c>
      <c r="CM139" s="14">
        <f>IF((COUNTIF(CM140:CM184,"нд"))=(COUNTA(CM140:CM184)),"0,00",SUMIF(CM140:CM184,"&gt;0",CM140:CM184))</f>
        <v>0</v>
      </c>
      <c r="CN139" s="14">
        <f>IF((COUNTIF(CN140:CN184,"нд"))=(COUNTA(CN140:CN184)),"0,00",SUMIF(CN140:CN184,"&gt;0",CN140:CN184))</f>
        <v>0</v>
      </c>
      <c r="CO139" s="14">
        <f>IF((COUNTIF(CO140:CO184,"нд"))=(COUNTA(CO140:CO184)),"0,00",SUMIF(CO140:CO184,"&gt;0",CO140:CO184))</f>
        <v>0</v>
      </c>
      <c r="CP139" s="14">
        <f>IF((COUNTIF(CP140:CP184,"нд"))=(COUNTA(CP140:CP184)),"0,00",SUMIF(CP140:CP184,"&gt;0",CP140:CP184))</f>
        <v>0</v>
      </c>
      <c r="DJ139" s="2"/>
      <c r="DK139" s="2"/>
    </row>
    <row r="140" spans="1:115" s="7" customFormat="1" ht="31.5">
      <c r="A140" s="11" t="s">
        <v>192</v>
      </c>
      <c r="B140" s="10" t="s">
        <v>236</v>
      </c>
      <c r="C140" s="8">
        <v>0</v>
      </c>
      <c r="D140" s="9">
        <v>0</v>
      </c>
      <c r="E140" s="8">
        <v>0</v>
      </c>
      <c r="F140" s="9">
        <v>0</v>
      </c>
      <c r="G140" s="8">
        <v>0</v>
      </c>
      <c r="H140" s="9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9">
        <v>0</v>
      </c>
      <c r="Q140" s="8">
        <v>0</v>
      </c>
      <c r="R140" s="9">
        <v>0</v>
      </c>
      <c r="S140" s="8">
        <v>0</v>
      </c>
      <c r="T140" s="9">
        <v>0</v>
      </c>
      <c r="U140" s="8">
        <v>0</v>
      </c>
      <c r="V140" s="9">
        <v>0</v>
      </c>
      <c r="W140" s="8">
        <v>5.14</v>
      </c>
      <c r="X140" s="9">
        <v>6.1630000000000003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 t="s">
        <v>0</v>
      </c>
      <c r="AJ140" s="8" t="s">
        <v>0</v>
      </c>
      <c r="AK140" s="8" t="s">
        <v>0</v>
      </c>
      <c r="AL140" s="8" t="s">
        <v>0</v>
      </c>
      <c r="AM140" s="8" t="s">
        <v>0</v>
      </c>
      <c r="AN140" s="8" t="s">
        <v>0</v>
      </c>
      <c r="AO140" s="8" t="s">
        <v>0</v>
      </c>
      <c r="AP140" s="8" t="s">
        <v>0</v>
      </c>
      <c r="AQ140" s="8">
        <v>0</v>
      </c>
      <c r="AR140" s="9">
        <v>0</v>
      </c>
      <c r="AS140" s="8">
        <v>0</v>
      </c>
      <c r="AT140" s="9">
        <v>0</v>
      </c>
      <c r="AU140" s="8">
        <v>0</v>
      </c>
      <c r="AV140" s="9">
        <v>0</v>
      </c>
      <c r="AW140" s="8">
        <v>0</v>
      </c>
      <c r="AX140" s="9">
        <v>0</v>
      </c>
      <c r="AY140" s="8">
        <v>0</v>
      </c>
      <c r="AZ140" s="9">
        <v>0</v>
      </c>
      <c r="BA140" s="8">
        <v>0</v>
      </c>
      <c r="BB140" s="9">
        <v>0</v>
      </c>
      <c r="BC140" s="8">
        <v>0</v>
      </c>
      <c r="BD140" s="9">
        <v>0</v>
      </c>
      <c r="BE140" s="8">
        <v>5.14</v>
      </c>
      <c r="BF140" s="9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 t="s">
        <v>0</v>
      </c>
      <c r="BT140" s="8" t="s">
        <v>0</v>
      </c>
      <c r="BU140" s="8" t="s">
        <v>0</v>
      </c>
      <c r="BV140" s="8" t="s">
        <v>0</v>
      </c>
      <c r="BW140" s="8" t="s">
        <v>0</v>
      </c>
      <c r="BX140" s="8" t="s">
        <v>0</v>
      </c>
      <c r="BY140" s="8" t="s">
        <v>0</v>
      </c>
      <c r="BZ140" s="8" t="s">
        <v>0</v>
      </c>
      <c r="CA140" s="8" t="s">
        <v>0</v>
      </c>
      <c r="CB140" s="8" t="s">
        <v>0</v>
      </c>
      <c r="CC140" s="8" t="s">
        <v>0</v>
      </c>
      <c r="CD140" s="8" t="s">
        <v>0</v>
      </c>
      <c r="CE140" s="8">
        <v>0</v>
      </c>
      <c r="CF140" s="9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DJ140" s="2"/>
      <c r="DK140" s="2"/>
    </row>
    <row r="141" spans="1:115" s="7" customFormat="1" ht="31.5">
      <c r="A141" s="11" t="s">
        <v>192</v>
      </c>
      <c r="B141" s="10" t="s">
        <v>235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 t="s">
        <v>0</v>
      </c>
      <c r="AJ141" s="8" t="s">
        <v>0</v>
      </c>
      <c r="AK141" s="8" t="s">
        <v>0</v>
      </c>
      <c r="AL141" s="8" t="s">
        <v>0</v>
      </c>
      <c r="AM141" s="8" t="s">
        <v>0</v>
      </c>
      <c r="AN141" s="8" t="s">
        <v>0</v>
      </c>
      <c r="AO141" s="8" t="s">
        <v>0</v>
      </c>
      <c r="AP141" s="8" t="s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 t="s">
        <v>0</v>
      </c>
      <c r="BT141" s="8" t="s">
        <v>0</v>
      </c>
      <c r="BU141" s="8" t="s">
        <v>0</v>
      </c>
      <c r="BV141" s="8" t="s">
        <v>0</v>
      </c>
      <c r="BW141" s="8" t="s">
        <v>0</v>
      </c>
      <c r="BX141" s="8" t="s">
        <v>0</v>
      </c>
      <c r="BY141" s="8" t="s">
        <v>0</v>
      </c>
      <c r="BZ141" s="8" t="s">
        <v>0</v>
      </c>
      <c r="CA141" s="8" t="s">
        <v>0</v>
      </c>
      <c r="CB141" s="8" t="s">
        <v>0</v>
      </c>
      <c r="CC141" s="8" t="s">
        <v>0</v>
      </c>
      <c r="CD141" s="8" t="s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DJ141" s="2" t="s">
        <v>57</v>
      </c>
      <c r="DK141" s="17" t="s">
        <v>56</v>
      </c>
    </row>
    <row r="142" spans="1:115" s="7" customFormat="1" ht="31.5">
      <c r="A142" s="11" t="s">
        <v>192</v>
      </c>
      <c r="B142" s="10" t="s">
        <v>234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 t="s">
        <v>0</v>
      </c>
      <c r="AJ142" s="8" t="s">
        <v>0</v>
      </c>
      <c r="AK142" s="8" t="s">
        <v>0</v>
      </c>
      <c r="AL142" s="8" t="s">
        <v>0</v>
      </c>
      <c r="AM142" s="8" t="s">
        <v>0</v>
      </c>
      <c r="AN142" s="8" t="s">
        <v>0</v>
      </c>
      <c r="AO142" s="8" t="s">
        <v>0</v>
      </c>
      <c r="AP142" s="8" t="s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 t="s">
        <v>0</v>
      </c>
      <c r="BT142" s="8" t="s">
        <v>0</v>
      </c>
      <c r="BU142" s="8" t="s">
        <v>0</v>
      </c>
      <c r="BV142" s="8" t="s">
        <v>0</v>
      </c>
      <c r="BW142" s="8" t="s">
        <v>0</v>
      </c>
      <c r="BX142" s="8" t="s">
        <v>0</v>
      </c>
      <c r="BY142" s="8" t="s">
        <v>0</v>
      </c>
      <c r="BZ142" s="8" t="s">
        <v>0</v>
      </c>
      <c r="CA142" s="8" t="s">
        <v>0</v>
      </c>
      <c r="CB142" s="8" t="s">
        <v>0</v>
      </c>
      <c r="CC142" s="8" t="s">
        <v>0</v>
      </c>
      <c r="CD142" s="8" t="s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DJ142" s="2" t="s">
        <v>57</v>
      </c>
      <c r="DK142" s="17" t="s">
        <v>56</v>
      </c>
    </row>
    <row r="143" spans="1:115" s="7" customFormat="1" ht="31.5">
      <c r="A143" s="11" t="s">
        <v>192</v>
      </c>
      <c r="B143" s="10" t="s">
        <v>233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 t="s">
        <v>0</v>
      </c>
      <c r="AJ143" s="8" t="s">
        <v>0</v>
      </c>
      <c r="AK143" s="8" t="s">
        <v>0</v>
      </c>
      <c r="AL143" s="8" t="s">
        <v>0</v>
      </c>
      <c r="AM143" s="8" t="s">
        <v>0</v>
      </c>
      <c r="AN143" s="8" t="s">
        <v>0</v>
      </c>
      <c r="AO143" s="8" t="s">
        <v>0</v>
      </c>
      <c r="AP143" s="8" t="s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 t="s">
        <v>0</v>
      </c>
      <c r="BT143" s="8" t="s">
        <v>0</v>
      </c>
      <c r="BU143" s="8" t="s">
        <v>0</v>
      </c>
      <c r="BV143" s="8" t="s">
        <v>0</v>
      </c>
      <c r="BW143" s="8" t="s">
        <v>0</v>
      </c>
      <c r="BX143" s="8" t="s">
        <v>0</v>
      </c>
      <c r="BY143" s="8" t="s">
        <v>0</v>
      </c>
      <c r="BZ143" s="8" t="s">
        <v>0</v>
      </c>
      <c r="CA143" s="8" t="s">
        <v>0</v>
      </c>
      <c r="CB143" s="8" t="s">
        <v>0</v>
      </c>
      <c r="CC143" s="8" t="s">
        <v>0</v>
      </c>
      <c r="CD143" s="8" t="s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DJ143" s="2" t="s">
        <v>57</v>
      </c>
      <c r="DK143" s="17" t="s">
        <v>56</v>
      </c>
    </row>
    <row r="144" spans="1:115" s="7" customFormat="1" ht="31.5">
      <c r="A144" s="11" t="s">
        <v>192</v>
      </c>
      <c r="B144" s="10" t="s">
        <v>232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 t="s">
        <v>0</v>
      </c>
      <c r="AJ144" s="8" t="s">
        <v>0</v>
      </c>
      <c r="AK144" s="8" t="s">
        <v>0</v>
      </c>
      <c r="AL144" s="8" t="s">
        <v>0</v>
      </c>
      <c r="AM144" s="8" t="s">
        <v>0</v>
      </c>
      <c r="AN144" s="8" t="s">
        <v>0</v>
      </c>
      <c r="AO144" s="8" t="s">
        <v>0</v>
      </c>
      <c r="AP144" s="8" t="s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 t="s">
        <v>0</v>
      </c>
      <c r="BT144" s="8" t="s">
        <v>0</v>
      </c>
      <c r="BU144" s="8" t="s">
        <v>0</v>
      </c>
      <c r="BV144" s="8" t="s">
        <v>0</v>
      </c>
      <c r="BW144" s="8" t="s">
        <v>0</v>
      </c>
      <c r="BX144" s="8" t="s">
        <v>0</v>
      </c>
      <c r="BY144" s="8" t="s">
        <v>0</v>
      </c>
      <c r="BZ144" s="8" t="s">
        <v>0</v>
      </c>
      <c r="CA144" s="8" t="s">
        <v>0</v>
      </c>
      <c r="CB144" s="8" t="s">
        <v>0</v>
      </c>
      <c r="CC144" s="8" t="s">
        <v>0</v>
      </c>
      <c r="CD144" s="8" t="s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DJ144" s="2" t="s">
        <v>57</v>
      </c>
      <c r="DK144" s="17" t="s">
        <v>56</v>
      </c>
    </row>
    <row r="145" spans="1:115" s="7" customFormat="1" ht="31.5">
      <c r="A145" s="11" t="s">
        <v>192</v>
      </c>
      <c r="B145" s="10" t="s">
        <v>231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 t="s">
        <v>0</v>
      </c>
      <c r="AJ145" s="8" t="s">
        <v>0</v>
      </c>
      <c r="AK145" s="8" t="s">
        <v>0</v>
      </c>
      <c r="AL145" s="8" t="s">
        <v>0</v>
      </c>
      <c r="AM145" s="8" t="s">
        <v>0</v>
      </c>
      <c r="AN145" s="8" t="s">
        <v>0</v>
      </c>
      <c r="AO145" s="8" t="s">
        <v>0</v>
      </c>
      <c r="AP145" s="8" t="s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 t="s">
        <v>0</v>
      </c>
      <c r="BT145" s="8" t="s">
        <v>0</v>
      </c>
      <c r="BU145" s="8" t="s">
        <v>0</v>
      </c>
      <c r="BV145" s="8" t="s">
        <v>0</v>
      </c>
      <c r="BW145" s="8" t="s">
        <v>0</v>
      </c>
      <c r="BX145" s="8" t="s">
        <v>0</v>
      </c>
      <c r="BY145" s="8" t="s">
        <v>0</v>
      </c>
      <c r="BZ145" s="8" t="s">
        <v>0</v>
      </c>
      <c r="CA145" s="8" t="s">
        <v>0</v>
      </c>
      <c r="CB145" s="8" t="s">
        <v>0</v>
      </c>
      <c r="CC145" s="8" t="s">
        <v>0</v>
      </c>
      <c r="CD145" s="8" t="s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DJ145" s="2" t="s">
        <v>57</v>
      </c>
      <c r="DK145" s="17" t="s">
        <v>56</v>
      </c>
    </row>
    <row r="146" spans="1:115" s="7" customFormat="1" ht="31.5">
      <c r="A146" s="11" t="s">
        <v>192</v>
      </c>
      <c r="B146" s="10" t="s">
        <v>230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 t="s">
        <v>0</v>
      </c>
      <c r="AJ146" s="8" t="s">
        <v>0</v>
      </c>
      <c r="AK146" s="8" t="s">
        <v>0</v>
      </c>
      <c r="AL146" s="8" t="s">
        <v>0</v>
      </c>
      <c r="AM146" s="8" t="s">
        <v>0</v>
      </c>
      <c r="AN146" s="8" t="s">
        <v>0</v>
      </c>
      <c r="AO146" s="8" t="s">
        <v>0</v>
      </c>
      <c r="AP146" s="8" t="s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 t="s">
        <v>0</v>
      </c>
      <c r="BT146" s="8" t="s">
        <v>0</v>
      </c>
      <c r="BU146" s="8" t="s">
        <v>0</v>
      </c>
      <c r="BV146" s="8" t="s">
        <v>0</v>
      </c>
      <c r="BW146" s="8" t="s">
        <v>0</v>
      </c>
      <c r="BX146" s="8" t="s">
        <v>0</v>
      </c>
      <c r="BY146" s="8" t="s">
        <v>0</v>
      </c>
      <c r="BZ146" s="8" t="s">
        <v>0</v>
      </c>
      <c r="CA146" s="8" t="s">
        <v>0</v>
      </c>
      <c r="CB146" s="8" t="s">
        <v>0</v>
      </c>
      <c r="CC146" s="8" t="s">
        <v>0</v>
      </c>
      <c r="CD146" s="8" t="s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DJ146" s="2" t="s">
        <v>57</v>
      </c>
      <c r="DK146" s="17" t="s">
        <v>56</v>
      </c>
    </row>
    <row r="147" spans="1:115" s="7" customFormat="1" ht="31.5">
      <c r="A147" s="11" t="s">
        <v>192</v>
      </c>
      <c r="B147" s="10" t="s">
        <v>229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 t="s">
        <v>0</v>
      </c>
      <c r="AJ147" s="8" t="s">
        <v>0</v>
      </c>
      <c r="AK147" s="8" t="s">
        <v>0</v>
      </c>
      <c r="AL147" s="8" t="s">
        <v>0</v>
      </c>
      <c r="AM147" s="8" t="s">
        <v>0</v>
      </c>
      <c r="AN147" s="8" t="s">
        <v>0</v>
      </c>
      <c r="AO147" s="8" t="s">
        <v>0</v>
      </c>
      <c r="AP147" s="8" t="s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 t="s">
        <v>0</v>
      </c>
      <c r="BT147" s="8" t="s">
        <v>0</v>
      </c>
      <c r="BU147" s="8" t="s">
        <v>0</v>
      </c>
      <c r="BV147" s="8" t="s">
        <v>0</v>
      </c>
      <c r="BW147" s="8" t="s">
        <v>0</v>
      </c>
      <c r="BX147" s="8" t="s">
        <v>0</v>
      </c>
      <c r="BY147" s="8" t="s">
        <v>0</v>
      </c>
      <c r="BZ147" s="8" t="s">
        <v>0</v>
      </c>
      <c r="CA147" s="8" t="s">
        <v>0</v>
      </c>
      <c r="CB147" s="8" t="s">
        <v>0</v>
      </c>
      <c r="CC147" s="8" t="s">
        <v>0</v>
      </c>
      <c r="CD147" s="8" t="s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DJ147" s="2" t="s">
        <v>57</v>
      </c>
      <c r="DK147" s="17" t="s">
        <v>56</v>
      </c>
    </row>
    <row r="148" spans="1:115" s="7" customFormat="1" ht="31.5">
      <c r="A148" s="11" t="s">
        <v>192</v>
      </c>
      <c r="B148" s="10" t="s">
        <v>228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 t="s">
        <v>0</v>
      </c>
      <c r="AJ148" s="8" t="s">
        <v>0</v>
      </c>
      <c r="AK148" s="8" t="s">
        <v>0</v>
      </c>
      <c r="AL148" s="8" t="s">
        <v>0</v>
      </c>
      <c r="AM148" s="8" t="s">
        <v>0</v>
      </c>
      <c r="AN148" s="8" t="s">
        <v>0</v>
      </c>
      <c r="AO148" s="8" t="s">
        <v>0</v>
      </c>
      <c r="AP148" s="8" t="s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 t="s">
        <v>0</v>
      </c>
      <c r="BT148" s="8" t="s">
        <v>0</v>
      </c>
      <c r="BU148" s="8" t="s">
        <v>0</v>
      </c>
      <c r="BV148" s="8" t="s">
        <v>0</v>
      </c>
      <c r="BW148" s="8" t="s">
        <v>0</v>
      </c>
      <c r="BX148" s="8" t="s">
        <v>0</v>
      </c>
      <c r="BY148" s="8" t="s">
        <v>0</v>
      </c>
      <c r="BZ148" s="8" t="s">
        <v>0</v>
      </c>
      <c r="CA148" s="8" t="s">
        <v>0</v>
      </c>
      <c r="CB148" s="8" t="s">
        <v>0</v>
      </c>
      <c r="CC148" s="8" t="s">
        <v>0</v>
      </c>
      <c r="CD148" s="8" t="s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DJ148" s="2" t="s">
        <v>57</v>
      </c>
      <c r="DK148" s="17" t="s">
        <v>56</v>
      </c>
    </row>
    <row r="149" spans="1:115" s="7" customFormat="1">
      <c r="A149" s="11" t="s">
        <v>192</v>
      </c>
      <c r="B149" s="10" t="s">
        <v>227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 t="s">
        <v>0</v>
      </c>
      <c r="AJ149" s="8" t="s">
        <v>0</v>
      </c>
      <c r="AK149" s="8" t="s">
        <v>0</v>
      </c>
      <c r="AL149" s="8" t="s">
        <v>0</v>
      </c>
      <c r="AM149" s="8" t="s">
        <v>0</v>
      </c>
      <c r="AN149" s="8" t="s">
        <v>0</v>
      </c>
      <c r="AO149" s="8" t="s">
        <v>0</v>
      </c>
      <c r="AP149" s="8" t="s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 t="s">
        <v>0</v>
      </c>
      <c r="BT149" s="8" t="s">
        <v>0</v>
      </c>
      <c r="BU149" s="8" t="s">
        <v>0</v>
      </c>
      <c r="BV149" s="8" t="s">
        <v>0</v>
      </c>
      <c r="BW149" s="8" t="s">
        <v>0</v>
      </c>
      <c r="BX149" s="8" t="s">
        <v>0</v>
      </c>
      <c r="BY149" s="8" t="s">
        <v>0</v>
      </c>
      <c r="BZ149" s="8" t="s">
        <v>0</v>
      </c>
      <c r="CA149" s="8" t="s">
        <v>0</v>
      </c>
      <c r="CB149" s="8" t="s">
        <v>0</v>
      </c>
      <c r="CC149" s="8" t="s">
        <v>0</v>
      </c>
      <c r="CD149" s="8" t="s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DJ149" s="2" t="s">
        <v>57</v>
      </c>
      <c r="DK149" s="17" t="s">
        <v>56</v>
      </c>
    </row>
    <row r="150" spans="1:115" s="7" customFormat="1" ht="31.5">
      <c r="A150" s="11" t="s">
        <v>192</v>
      </c>
      <c r="B150" s="10" t="s">
        <v>226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 t="s">
        <v>0</v>
      </c>
      <c r="AJ150" s="8" t="s">
        <v>0</v>
      </c>
      <c r="AK150" s="8" t="s">
        <v>0</v>
      </c>
      <c r="AL150" s="8" t="s">
        <v>0</v>
      </c>
      <c r="AM150" s="8" t="s">
        <v>0</v>
      </c>
      <c r="AN150" s="8" t="s">
        <v>0</v>
      </c>
      <c r="AO150" s="8" t="s">
        <v>0</v>
      </c>
      <c r="AP150" s="8" t="s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 t="s">
        <v>0</v>
      </c>
      <c r="BT150" s="8" t="s">
        <v>0</v>
      </c>
      <c r="BU150" s="8" t="s">
        <v>0</v>
      </c>
      <c r="BV150" s="8" t="s">
        <v>0</v>
      </c>
      <c r="BW150" s="8" t="s">
        <v>0</v>
      </c>
      <c r="BX150" s="8" t="s">
        <v>0</v>
      </c>
      <c r="BY150" s="8" t="s">
        <v>0</v>
      </c>
      <c r="BZ150" s="8" t="s">
        <v>0</v>
      </c>
      <c r="CA150" s="8" t="s">
        <v>0</v>
      </c>
      <c r="CB150" s="8" t="s">
        <v>0</v>
      </c>
      <c r="CC150" s="8" t="s">
        <v>0</v>
      </c>
      <c r="CD150" s="8" t="s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DJ150" s="2" t="s">
        <v>57</v>
      </c>
      <c r="DK150" s="17" t="s">
        <v>56</v>
      </c>
    </row>
    <row r="151" spans="1:115" s="7" customFormat="1" ht="31.5">
      <c r="A151" s="11" t="s">
        <v>192</v>
      </c>
      <c r="B151" s="10" t="s">
        <v>225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 t="s">
        <v>0</v>
      </c>
      <c r="AJ151" s="8" t="s">
        <v>0</v>
      </c>
      <c r="AK151" s="8" t="s">
        <v>0</v>
      </c>
      <c r="AL151" s="8" t="s">
        <v>0</v>
      </c>
      <c r="AM151" s="8" t="s">
        <v>0</v>
      </c>
      <c r="AN151" s="8" t="s">
        <v>0</v>
      </c>
      <c r="AO151" s="8" t="s">
        <v>0</v>
      </c>
      <c r="AP151" s="8" t="s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 t="s">
        <v>0</v>
      </c>
      <c r="BT151" s="8" t="s">
        <v>0</v>
      </c>
      <c r="BU151" s="8" t="s">
        <v>0</v>
      </c>
      <c r="BV151" s="8" t="s">
        <v>0</v>
      </c>
      <c r="BW151" s="8" t="s">
        <v>0</v>
      </c>
      <c r="BX151" s="8" t="s">
        <v>0</v>
      </c>
      <c r="BY151" s="8" t="s">
        <v>0</v>
      </c>
      <c r="BZ151" s="8" t="s">
        <v>0</v>
      </c>
      <c r="CA151" s="8" t="s">
        <v>0</v>
      </c>
      <c r="CB151" s="8" t="s">
        <v>0</v>
      </c>
      <c r="CC151" s="8" t="s">
        <v>0</v>
      </c>
      <c r="CD151" s="8" t="s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DJ151" s="2" t="s">
        <v>57</v>
      </c>
      <c r="DK151" s="17" t="s">
        <v>56</v>
      </c>
    </row>
    <row r="152" spans="1:115" s="7" customFormat="1" ht="31.5">
      <c r="A152" s="11" t="s">
        <v>192</v>
      </c>
      <c r="B152" s="10" t="s">
        <v>224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 t="s">
        <v>0</v>
      </c>
      <c r="AJ152" s="8" t="s">
        <v>0</v>
      </c>
      <c r="AK152" s="8" t="s">
        <v>0</v>
      </c>
      <c r="AL152" s="8" t="s">
        <v>0</v>
      </c>
      <c r="AM152" s="8" t="s">
        <v>0</v>
      </c>
      <c r="AN152" s="8" t="s">
        <v>0</v>
      </c>
      <c r="AO152" s="8" t="s">
        <v>0</v>
      </c>
      <c r="AP152" s="8" t="s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 t="s">
        <v>0</v>
      </c>
      <c r="BT152" s="8" t="s">
        <v>0</v>
      </c>
      <c r="BU152" s="8" t="s">
        <v>0</v>
      </c>
      <c r="BV152" s="8" t="s">
        <v>0</v>
      </c>
      <c r="BW152" s="8" t="s">
        <v>0</v>
      </c>
      <c r="BX152" s="8" t="s">
        <v>0</v>
      </c>
      <c r="BY152" s="8" t="s">
        <v>0</v>
      </c>
      <c r="BZ152" s="8" t="s">
        <v>0</v>
      </c>
      <c r="CA152" s="8" t="s">
        <v>0</v>
      </c>
      <c r="CB152" s="8" t="s">
        <v>0</v>
      </c>
      <c r="CC152" s="8" t="s">
        <v>0</v>
      </c>
      <c r="CD152" s="8" t="s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DJ152" s="2" t="s">
        <v>57</v>
      </c>
      <c r="DK152" s="17" t="s">
        <v>56</v>
      </c>
    </row>
    <row r="153" spans="1:115" s="7" customFormat="1" ht="31.5">
      <c r="A153" s="11" t="s">
        <v>192</v>
      </c>
      <c r="B153" s="10" t="s">
        <v>223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 t="s">
        <v>0</v>
      </c>
      <c r="AJ153" s="8" t="s">
        <v>0</v>
      </c>
      <c r="AK153" s="8" t="s">
        <v>0</v>
      </c>
      <c r="AL153" s="8" t="s">
        <v>0</v>
      </c>
      <c r="AM153" s="8" t="s">
        <v>0</v>
      </c>
      <c r="AN153" s="8" t="s">
        <v>0</v>
      </c>
      <c r="AO153" s="8" t="s">
        <v>0</v>
      </c>
      <c r="AP153" s="8" t="s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 t="s">
        <v>0</v>
      </c>
      <c r="BT153" s="8" t="s">
        <v>0</v>
      </c>
      <c r="BU153" s="8" t="s">
        <v>0</v>
      </c>
      <c r="BV153" s="8" t="s">
        <v>0</v>
      </c>
      <c r="BW153" s="8" t="s">
        <v>0</v>
      </c>
      <c r="BX153" s="8" t="s">
        <v>0</v>
      </c>
      <c r="BY153" s="8" t="s">
        <v>0</v>
      </c>
      <c r="BZ153" s="8" t="s">
        <v>0</v>
      </c>
      <c r="CA153" s="8" t="s">
        <v>0</v>
      </c>
      <c r="CB153" s="8" t="s">
        <v>0</v>
      </c>
      <c r="CC153" s="8" t="s">
        <v>0</v>
      </c>
      <c r="CD153" s="8" t="s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DJ153" s="2" t="s">
        <v>57</v>
      </c>
      <c r="DK153" s="17" t="s">
        <v>56</v>
      </c>
    </row>
    <row r="154" spans="1:115" s="7" customFormat="1" ht="31.5">
      <c r="A154" s="11" t="s">
        <v>192</v>
      </c>
      <c r="B154" s="10" t="s">
        <v>222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 t="s">
        <v>0</v>
      </c>
      <c r="AJ154" s="8" t="s">
        <v>0</v>
      </c>
      <c r="AK154" s="8" t="s">
        <v>0</v>
      </c>
      <c r="AL154" s="8" t="s">
        <v>0</v>
      </c>
      <c r="AM154" s="8" t="s">
        <v>0</v>
      </c>
      <c r="AN154" s="8" t="s">
        <v>0</v>
      </c>
      <c r="AO154" s="8" t="s">
        <v>0</v>
      </c>
      <c r="AP154" s="8" t="s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 t="s">
        <v>0</v>
      </c>
      <c r="BT154" s="8" t="s">
        <v>0</v>
      </c>
      <c r="BU154" s="8" t="s">
        <v>0</v>
      </c>
      <c r="BV154" s="8" t="s">
        <v>0</v>
      </c>
      <c r="BW154" s="8" t="s">
        <v>0</v>
      </c>
      <c r="BX154" s="8" t="s">
        <v>0</v>
      </c>
      <c r="BY154" s="8" t="s">
        <v>0</v>
      </c>
      <c r="BZ154" s="8" t="s">
        <v>0</v>
      </c>
      <c r="CA154" s="8" t="s">
        <v>0</v>
      </c>
      <c r="CB154" s="8" t="s">
        <v>0</v>
      </c>
      <c r="CC154" s="8" t="s">
        <v>0</v>
      </c>
      <c r="CD154" s="8" t="s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DJ154" s="2" t="s">
        <v>57</v>
      </c>
      <c r="DK154" s="17" t="s">
        <v>56</v>
      </c>
    </row>
    <row r="155" spans="1:115" s="7" customFormat="1" ht="31.5">
      <c r="A155" s="11" t="s">
        <v>192</v>
      </c>
      <c r="B155" s="10" t="s">
        <v>221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 t="s">
        <v>0</v>
      </c>
      <c r="AJ155" s="8" t="s">
        <v>0</v>
      </c>
      <c r="AK155" s="8" t="s">
        <v>0</v>
      </c>
      <c r="AL155" s="8" t="s">
        <v>0</v>
      </c>
      <c r="AM155" s="8" t="s">
        <v>0</v>
      </c>
      <c r="AN155" s="8" t="s">
        <v>0</v>
      </c>
      <c r="AO155" s="8" t="s">
        <v>0</v>
      </c>
      <c r="AP155" s="8" t="s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 t="s">
        <v>0</v>
      </c>
      <c r="BT155" s="8" t="s">
        <v>0</v>
      </c>
      <c r="BU155" s="8" t="s">
        <v>0</v>
      </c>
      <c r="BV155" s="8" t="s">
        <v>0</v>
      </c>
      <c r="BW155" s="8" t="s">
        <v>0</v>
      </c>
      <c r="BX155" s="8" t="s">
        <v>0</v>
      </c>
      <c r="BY155" s="8" t="s">
        <v>0</v>
      </c>
      <c r="BZ155" s="8" t="s">
        <v>0</v>
      </c>
      <c r="CA155" s="8" t="s">
        <v>0</v>
      </c>
      <c r="CB155" s="8" t="s">
        <v>0</v>
      </c>
      <c r="CC155" s="8" t="s">
        <v>0</v>
      </c>
      <c r="CD155" s="8" t="s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DJ155" s="2" t="s">
        <v>57</v>
      </c>
      <c r="DK155" s="17" t="s">
        <v>56</v>
      </c>
    </row>
    <row r="156" spans="1:115" s="7" customFormat="1" ht="31.5">
      <c r="A156" s="11" t="s">
        <v>192</v>
      </c>
      <c r="B156" s="10" t="s">
        <v>220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 t="s">
        <v>0</v>
      </c>
      <c r="AJ156" s="8" t="s">
        <v>0</v>
      </c>
      <c r="AK156" s="8" t="s">
        <v>0</v>
      </c>
      <c r="AL156" s="8" t="s">
        <v>0</v>
      </c>
      <c r="AM156" s="8" t="s">
        <v>0</v>
      </c>
      <c r="AN156" s="8" t="s">
        <v>0</v>
      </c>
      <c r="AO156" s="8" t="s">
        <v>0</v>
      </c>
      <c r="AP156" s="8" t="s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 t="s">
        <v>0</v>
      </c>
      <c r="BT156" s="8" t="s">
        <v>0</v>
      </c>
      <c r="BU156" s="8" t="s">
        <v>0</v>
      </c>
      <c r="BV156" s="8" t="s">
        <v>0</v>
      </c>
      <c r="BW156" s="8" t="s">
        <v>0</v>
      </c>
      <c r="BX156" s="8" t="s">
        <v>0</v>
      </c>
      <c r="BY156" s="8" t="s">
        <v>0</v>
      </c>
      <c r="BZ156" s="8" t="s">
        <v>0</v>
      </c>
      <c r="CA156" s="8" t="s">
        <v>0</v>
      </c>
      <c r="CB156" s="8" t="s">
        <v>0</v>
      </c>
      <c r="CC156" s="8" t="s">
        <v>0</v>
      </c>
      <c r="CD156" s="8" t="s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DJ156" s="2" t="s">
        <v>57</v>
      </c>
      <c r="DK156" s="17" t="s">
        <v>56</v>
      </c>
    </row>
    <row r="157" spans="1:115" s="7" customFormat="1" ht="31.5">
      <c r="A157" s="11" t="s">
        <v>192</v>
      </c>
      <c r="B157" s="10" t="s">
        <v>219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 t="s">
        <v>0</v>
      </c>
      <c r="AJ157" s="8" t="s">
        <v>0</v>
      </c>
      <c r="AK157" s="8" t="s">
        <v>0</v>
      </c>
      <c r="AL157" s="8" t="s">
        <v>0</v>
      </c>
      <c r="AM157" s="8" t="s">
        <v>0</v>
      </c>
      <c r="AN157" s="8" t="s">
        <v>0</v>
      </c>
      <c r="AO157" s="8" t="s">
        <v>0</v>
      </c>
      <c r="AP157" s="8" t="s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 t="s">
        <v>0</v>
      </c>
      <c r="BT157" s="8" t="s">
        <v>0</v>
      </c>
      <c r="BU157" s="8" t="s">
        <v>0</v>
      </c>
      <c r="BV157" s="8" t="s">
        <v>0</v>
      </c>
      <c r="BW157" s="8" t="s">
        <v>0</v>
      </c>
      <c r="BX157" s="8" t="s">
        <v>0</v>
      </c>
      <c r="BY157" s="8" t="s">
        <v>0</v>
      </c>
      <c r="BZ157" s="8" t="s">
        <v>0</v>
      </c>
      <c r="CA157" s="8" t="s">
        <v>0</v>
      </c>
      <c r="CB157" s="8" t="s">
        <v>0</v>
      </c>
      <c r="CC157" s="8" t="s">
        <v>0</v>
      </c>
      <c r="CD157" s="8" t="s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DJ157" s="2" t="s">
        <v>57</v>
      </c>
      <c r="DK157" s="17" t="s">
        <v>56</v>
      </c>
    </row>
    <row r="158" spans="1:115" s="7" customFormat="1" ht="31.5">
      <c r="A158" s="11" t="s">
        <v>192</v>
      </c>
      <c r="B158" s="10" t="s">
        <v>218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 t="s">
        <v>0</v>
      </c>
      <c r="AJ158" s="8" t="s">
        <v>0</v>
      </c>
      <c r="AK158" s="8" t="s">
        <v>0</v>
      </c>
      <c r="AL158" s="8" t="s">
        <v>0</v>
      </c>
      <c r="AM158" s="8" t="s">
        <v>0</v>
      </c>
      <c r="AN158" s="8" t="s">
        <v>0</v>
      </c>
      <c r="AO158" s="8" t="s">
        <v>0</v>
      </c>
      <c r="AP158" s="8" t="s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 t="s">
        <v>0</v>
      </c>
      <c r="BT158" s="8" t="s">
        <v>0</v>
      </c>
      <c r="BU158" s="8" t="s">
        <v>0</v>
      </c>
      <c r="BV158" s="8" t="s">
        <v>0</v>
      </c>
      <c r="BW158" s="8" t="s">
        <v>0</v>
      </c>
      <c r="BX158" s="8" t="s">
        <v>0</v>
      </c>
      <c r="BY158" s="8" t="s">
        <v>0</v>
      </c>
      <c r="BZ158" s="8" t="s">
        <v>0</v>
      </c>
      <c r="CA158" s="8" t="s">
        <v>0</v>
      </c>
      <c r="CB158" s="8" t="s">
        <v>0</v>
      </c>
      <c r="CC158" s="8" t="s">
        <v>0</v>
      </c>
      <c r="CD158" s="8" t="s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DJ158" s="2" t="s">
        <v>57</v>
      </c>
      <c r="DK158" s="17" t="s">
        <v>56</v>
      </c>
    </row>
    <row r="159" spans="1:115" s="7" customFormat="1" ht="31.5">
      <c r="A159" s="11" t="s">
        <v>192</v>
      </c>
      <c r="B159" s="10" t="s">
        <v>217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 t="s">
        <v>0</v>
      </c>
      <c r="AJ159" s="8" t="s">
        <v>0</v>
      </c>
      <c r="AK159" s="8" t="s">
        <v>0</v>
      </c>
      <c r="AL159" s="8" t="s">
        <v>0</v>
      </c>
      <c r="AM159" s="8" t="s">
        <v>0</v>
      </c>
      <c r="AN159" s="8" t="s">
        <v>0</v>
      </c>
      <c r="AO159" s="8" t="s">
        <v>0</v>
      </c>
      <c r="AP159" s="8" t="s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 t="s">
        <v>0</v>
      </c>
      <c r="BT159" s="8" t="s">
        <v>0</v>
      </c>
      <c r="BU159" s="8" t="s">
        <v>0</v>
      </c>
      <c r="BV159" s="8" t="s">
        <v>0</v>
      </c>
      <c r="BW159" s="8" t="s">
        <v>0</v>
      </c>
      <c r="BX159" s="8" t="s">
        <v>0</v>
      </c>
      <c r="BY159" s="8" t="s">
        <v>0</v>
      </c>
      <c r="BZ159" s="8" t="s">
        <v>0</v>
      </c>
      <c r="CA159" s="8" t="s">
        <v>0</v>
      </c>
      <c r="CB159" s="8" t="s">
        <v>0</v>
      </c>
      <c r="CC159" s="8" t="s">
        <v>0</v>
      </c>
      <c r="CD159" s="8" t="s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DJ159" s="2" t="s">
        <v>57</v>
      </c>
      <c r="DK159" s="17" t="s">
        <v>56</v>
      </c>
    </row>
    <row r="160" spans="1:115" s="7" customFormat="1" ht="31.5">
      <c r="A160" s="11" t="s">
        <v>192</v>
      </c>
      <c r="B160" s="10" t="s">
        <v>216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 t="s">
        <v>0</v>
      </c>
      <c r="AJ160" s="8" t="s">
        <v>0</v>
      </c>
      <c r="AK160" s="8" t="s">
        <v>0</v>
      </c>
      <c r="AL160" s="8" t="s">
        <v>0</v>
      </c>
      <c r="AM160" s="8" t="s">
        <v>0</v>
      </c>
      <c r="AN160" s="8" t="s">
        <v>0</v>
      </c>
      <c r="AO160" s="8" t="s">
        <v>0</v>
      </c>
      <c r="AP160" s="8" t="s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 t="s">
        <v>0</v>
      </c>
      <c r="BT160" s="8" t="s">
        <v>0</v>
      </c>
      <c r="BU160" s="8" t="s">
        <v>0</v>
      </c>
      <c r="BV160" s="8" t="s">
        <v>0</v>
      </c>
      <c r="BW160" s="8" t="s">
        <v>0</v>
      </c>
      <c r="BX160" s="8" t="s">
        <v>0</v>
      </c>
      <c r="BY160" s="8" t="s">
        <v>0</v>
      </c>
      <c r="BZ160" s="8" t="s">
        <v>0</v>
      </c>
      <c r="CA160" s="8" t="s">
        <v>0</v>
      </c>
      <c r="CB160" s="8" t="s">
        <v>0</v>
      </c>
      <c r="CC160" s="8" t="s">
        <v>0</v>
      </c>
      <c r="CD160" s="8" t="s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DJ160" s="2" t="s">
        <v>57</v>
      </c>
      <c r="DK160" s="17" t="s">
        <v>56</v>
      </c>
    </row>
    <row r="161" spans="1:115" s="7" customFormat="1" ht="31.5">
      <c r="A161" s="11" t="s">
        <v>192</v>
      </c>
      <c r="B161" s="10" t="s">
        <v>215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 t="s">
        <v>0</v>
      </c>
      <c r="AJ161" s="8" t="s">
        <v>0</v>
      </c>
      <c r="AK161" s="8" t="s">
        <v>0</v>
      </c>
      <c r="AL161" s="8" t="s">
        <v>0</v>
      </c>
      <c r="AM161" s="8" t="s">
        <v>0</v>
      </c>
      <c r="AN161" s="8" t="s">
        <v>0</v>
      </c>
      <c r="AO161" s="8" t="s">
        <v>0</v>
      </c>
      <c r="AP161" s="8" t="s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 t="s">
        <v>0</v>
      </c>
      <c r="BT161" s="8" t="s">
        <v>0</v>
      </c>
      <c r="BU161" s="8" t="s">
        <v>0</v>
      </c>
      <c r="BV161" s="8" t="s">
        <v>0</v>
      </c>
      <c r="BW161" s="8" t="s">
        <v>0</v>
      </c>
      <c r="BX161" s="8" t="s">
        <v>0</v>
      </c>
      <c r="BY161" s="8" t="s">
        <v>0</v>
      </c>
      <c r="BZ161" s="8" t="s">
        <v>0</v>
      </c>
      <c r="CA161" s="8" t="s">
        <v>0</v>
      </c>
      <c r="CB161" s="8" t="s">
        <v>0</v>
      </c>
      <c r="CC161" s="8" t="s">
        <v>0</v>
      </c>
      <c r="CD161" s="8" t="s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DJ161" s="2" t="s">
        <v>57</v>
      </c>
      <c r="DK161" s="17" t="s">
        <v>56</v>
      </c>
    </row>
    <row r="162" spans="1:115" s="7" customFormat="1" ht="31.5">
      <c r="A162" s="11" t="s">
        <v>192</v>
      </c>
      <c r="B162" s="10" t="s">
        <v>214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 t="s">
        <v>0</v>
      </c>
      <c r="AJ162" s="8" t="s">
        <v>0</v>
      </c>
      <c r="AK162" s="8" t="s">
        <v>0</v>
      </c>
      <c r="AL162" s="8" t="s">
        <v>0</v>
      </c>
      <c r="AM162" s="8" t="s">
        <v>0</v>
      </c>
      <c r="AN162" s="8" t="s">
        <v>0</v>
      </c>
      <c r="AO162" s="8" t="s">
        <v>0</v>
      </c>
      <c r="AP162" s="8" t="s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 t="s">
        <v>0</v>
      </c>
      <c r="BT162" s="8" t="s">
        <v>0</v>
      </c>
      <c r="BU162" s="8" t="s">
        <v>0</v>
      </c>
      <c r="BV162" s="8" t="s">
        <v>0</v>
      </c>
      <c r="BW162" s="8" t="s">
        <v>0</v>
      </c>
      <c r="BX162" s="8" t="s">
        <v>0</v>
      </c>
      <c r="BY162" s="8" t="s">
        <v>0</v>
      </c>
      <c r="BZ162" s="8" t="s">
        <v>0</v>
      </c>
      <c r="CA162" s="8" t="s">
        <v>0</v>
      </c>
      <c r="CB162" s="8" t="s">
        <v>0</v>
      </c>
      <c r="CC162" s="8" t="s">
        <v>0</v>
      </c>
      <c r="CD162" s="8" t="s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DJ162" s="2" t="s">
        <v>57</v>
      </c>
      <c r="DK162" s="17" t="s">
        <v>56</v>
      </c>
    </row>
    <row r="163" spans="1:115" s="7" customFormat="1" ht="31.5">
      <c r="A163" s="11" t="s">
        <v>192</v>
      </c>
      <c r="B163" s="10" t="s">
        <v>213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 t="s">
        <v>0</v>
      </c>
      <c r="AJ163" s="8" t="s">
        <v>0</v>
      </c>
      <c r="AK163" s="8" t="s">
        <v>0</v>
      </c>
      <c r="AL163" s="8" t="s">
        <v>0</v>
      </c>
      <c r="AM163" s="8" t="s">
        <v>0</v>
      </c>
      <c r="AN163" s="8" t="s">
        <v>0</v>
      </c>
      <c r="AO163" s="8" t="s">
        <v>0</v>
      </c>
      <c r="AP163" s="8" t="s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 t="s">
        <v>0</v>
      </c>
      <c r="BT163" s="8" t="s">
        <v>0</v>
      </c>
      <c r="BU163" s="8" t="s">
        <v>0</v>
      </c>
      <c r="BV163" s="8" t="s">
        <v>0</v>
      </c>
      <c r="BW163" s="8" t="s">
        <v>0</v>
      </c>
      <c r="BX163" s="8" t="s">
        <v>0</v>
      </c>
      <c r="BY163" s="8" t="s">
        <v>0</v>
      </c>
      <c r="BZ163" s="8" t="s">
        <v>0</v>
      </c>
      <c r="CA163" s="8" t="s">
        <v>0</v>
      </c>
      <c r="CB163" s="8" t="s">
        <v>0</v>
      </c>
      <c r="CC163" s="8" t="s">
        <v>0</v>
      </c>
      <c r="CD163" s="8" t="s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DJ163" s="2" t="s">
        <v>57</v>
      </c>
      <c r="DK163" s="17" t="s">
        <v>56</v>
      </c>
    </row>
    <row r="164" spans="1:115" s="7" customFormat="1" ht="31.5">
      <c r="A164" s="11" t="s">
        <v>192</v>
      </c>
      <c r="B164" s="10" t="s">
        <v>212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 t="s">
        <v>0</v>
      </c>
      <c r="AJ164" s="8" t="s">
        <v>0</v>
      </c>
      <c r="AK164" s="8" t="s">
        <v>0</v>
      </c>
      <c r="AL164" s="8" t="s">
        <v>0</v>
      </c>
      <c r="AM164" s="8" t="s">
        <v>0</v>
      </c>
      <c r="AN164" s="8" t="s">
        <v>0</v>
      </c>
      <c r="AO164" s="8" t="s">
        <v>0</v>
      </c>
      <c r="AP164" s="8" t="s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 t="s">
        <v>0</v>
      </c>
      <c r="BT164" s="8" t="s">
        <v>0</v>
      </c>
      <c r="BU164" s="8" t="s">
        <v>0</v>
      </c>
      <c r="BV164" s="8" t="s">
        <v>0</v>
      </c>
      <c r="BW164" s="8" t="s">
        <v>0</v>
      </c>
      <c r="BX164" s="8" t="s">
        <v>0</v>
      </c>
      <c r="BY164" s="8" t="s">
        <v>0</v>
      </c>
      <c r="BZ164" s="8" t="s">
        <v>0</v>
      </c>
      <c r="CA164" s="8" t="s">
        <v>0</v>
      </c>
      <c r="CB164" s="8" t="s">
        <v>0</v>
      </c>
      <c r="CC164" s="8" t="s">
        <v>0</v>
      </c>
      <c r="CD164" s="8" t="s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DJ164" s="2" t="s">
        <v>57</v>
      </c>
      <c r="DK164" s="17" t="s">
        <v>56</v>
      </c>
    </row>
    <row r="165" spans="1:115" s="7" customFormat="1" ht="31.5">
      <c r="A165" s="11" t="s">
        <v>192</v>
      </c>
      <c r="B165" s="10" t="s">
        <v>211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 t="s">
        <v>0</v>
      </c>
      <c r="AJ165" s="8" t="s">
        <v>0</v>
      </c>
      <c r="AK165" s="8" t="s">
        <v>0</v>
      </c>
      <c r="AL165" s="8" t="s">
        <v>0</v>
      </c>
      <c r="AM165" s="8" t="s">
        <v>0</v>
      </c>
      <c r="AN165" s="8" t="s">
        <v>0</v>
      </c>
      <c r="AO165" s="8" t="s">
        <v>0</v>
      </c>
      <c r="AP165" s="8" t="s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 t="s">
        <v>0</v>
      </c>
      <c r="BT165" s="8" t="s">
        <v>0</v>
      </c>
      <c r="BU165" s="8" t="s">
        <v>0</v>
      </c>
      <c r="BV165" s="8" t="s">
        <v>0</v>
      </c>
      <c r="BW165" s="8" t="s">
        <v>0</v>
      </c>
      <c r="BX165" s="8" t="s">
        <v>0</v>
      </c>
      <c r="BY165" s="8" t="s">
        <v>0</v>
      </c>
      <c r="BZ165" s="8" t="s">
        <v>0</v>
      </c>
      <c r="CA165" s="8" t="s">
        <v>0</v>
      </c>
      <c r="CB165" s="8" t="s">
        <v>0</v>
      </c>
      <c r="CC165" s="8" t="s">
        <v>0</v>
      </c>
      <c r="CD165" s="8" t="s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DJ165" s="2" t="s">
        <v>57</v>
      </c>
      <c r="DK165" s="17" t="s">
        <v>56</v>
      </c>
    </row>
    <row r="166" spans="1:115" s="7" customFormat="1" ht="31.5">
      <c r="A166" s="11" t="s">
        <v>192</v>
      </c>
      <c r="B166" s="10" t="s">
        <v>210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 t="s">
        <v>0</v>
      </c>
      <c r="AJ166" s="8" t="s">
        <v>0</v>
      </c>
      <c r="AK166" s="8" t="s">
        <v>0</v>
      </c>
      <c r="AL166" s="8" t="s">
        <v>0</v>
      </c>
      <c r="AM166" s="8" t="s">
        <v>0</v>
      </c>
      <c r="AN166" s="8" t="s">
        <v>0</v>
      </c>
      <c r="AO166" s="8" t="s">
        <v>0</v>
      </c>
      <c r="AP166" s="8" t="s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 t="s">
        <v>0</v>
      </c>
      <c r="BT166" s="8" t="s">
        <v>0</v>
      </c>
      <c r="BU166" s="8" t="s">
        <v>0</v>
      </c>
      <c r="BV166" s="8" t="s">
        <v>0</v>
      </c>
      <c r="BW166" s="8" t="s">
        <v>0</v>
      </c>
      <c r="BX166" s="8" t="s">
        <v>0</v>
      </c>
      <c r="BY166" s="8" t="s">
        <v>0</v>
      </c>
      <c r="BZ166" s="8" t="s">
        <v>0</v>
      </c>
      <c r="CA166" s="8" t="s">
        <v>0</v>
      </c>
      <c r="CB166" s="8" t="s">
        <v>0</v>
      </c>
      <c r="CC166" s="8" t="s">
        <v>0</v>
      </c>
      <c r="CD166" s="8" t="s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DJ166" s="2" t="s">
        <v>57</v>
      </c>
      <c r="DK166" s="17" t="s">
        <v>56</v>
      </c>
    </row>
    <row r="167" spans="1:115" s="7" customFormat="1" ht="31.5">
      <c r="A167" s="11" t="s">
        <v>192</v>
      </c>
      <c r="B167" s="10" t="s">
        <v>209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 t="s">
        <v>0</v>
      </c>
      <c r="AJ167" s="8" t="s">
        <v>0</v>
      </c>
      <c r="AK167" s="8" t="s">
        <v>0</v>
      </c>
      <c r="AL167" s="8" t="s">
        <v>0</v>
      </c>
      <c r="AM167" s="8" t="s">
        <v>0</v>
      </c>
      <c r="AN167" s="8" t="s">
        <v>0</v>
      </c>
      <c r="AO167" s="8" t="s">
        <v>0</v>
      </c>
      <c r="AP167" s="8" t="s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 t="s">
        <v>0</v>
      </c>
      <c r="BT167" s="8" t="s">
        <v>0</v>
      </c>
      <c r="BU167" s="8" t="s">
        <v>0</v>
      </c>
      <c r="BV167" s="8" t="s">
        <v>0</v>
      </c>
      <c r="BW167" s="8" t="s">
        <v>0</v>
      </c>
      <c r="BX167" s="8" t="s">
        <v>0</v>
      </c>
      <c r="BY167" s="8" t="s">
        <v>0</v>
      </c>
      <c r="BZ167" s="8" t="s">
        <v>0</v>
      </c>
      <c r="CA167" s="8" t="s">
        <v>0</v>
      </c>
      <c r="CB167" s="8" t="s">
        <v>0</v>
      </c>
      <c r="CC167" s="8" t="s">
        <v>0</v>
      </c>
      <c r="CD167" s="8" t="s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DJ167" s="2" t="s">
        <v>57</v>
      </c>
      <c r="DK167" s="17" t="s">
        <v>56</v>
      </c>
    </row>
    <row r="168" spans="1:115" s="7" customFormat="1" ht="31.5">
      <c r="A168" s="11" t="s">
        <v>192</v>
      </c>
      <c r="B168" s="10" t="s">
        <v>208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 t="s">
        <v>0</v>
      </c>
      <c r="AJ168" s="8" t="s">
        <v>0</v>
      </c>
      <c r="AK168" s="8" t="s">
        <v>0</v>
      </c>
      <c r="AL168" s="8" t="s">
        <v>0</v>
      </c>
      <c r="AM168" s="8" t="s">
        <v>0</v>
      </c>
      <c r="AN168" s="8" t="s">
        <v>0</v>
      </c>
      <c r="AO168" s="8" t="s">
        <v>0</v>
      </c>
      <c r="AP168" s="8" t="s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 t="s">
        <v>0</v>
      </c>
      <c r="BT168" s="8" t="s">
        <v>0</v>
      </c>
      <c r="BU168" s="8" t="s">
        <v>0</v>
      </c>
      <c r="BV168" s="8" t="s">
        <v>0</v>
      </c>
      <c r="BW168" s="8" t="s">
        <v>0</v>
      </c>
      <c r="BX168" s="8" t="s">
        <v>0</v>
      </c>
      <c r="BY168" s="8" t="s">
        <v>0</v>
      </c>
      <c r="BZ168" s="8" t="s">
        <v>0</v>
      </c>
      <c r="CA168" s="8" t="s">
        <v>0</v>
      </c>
      <c r="CB168" s="8" t="s">
        <v>0</v>
      </c>
      <c r="CC168" s="8" t="s">
        <v>0</v>
      </c>
      <c r="CD168" s="8" t="s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DJ168" s="2" t="s">
        <v>57</v>
      </c>
      <c r="DK168" s="17" t="s">
        <v>56</v>
      </c>
    </row>
    <row r="169" spans="1:115" s="7" customFormat="1" ht="47.25">
      <c r="A169" s="11" t="s">
        <v>192</v>
      </c>
      <c r="B169" s="10" t="s">
        <v>207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 t="s">
        <v>0</v>
      </c>
      <c r="AJ169" s="8" t="s">
        <v>0</v>
      </c>
      <c r="AK169" s="8" t="s">
        <v>0</v>
      </c>
      <c r="AL169" s="8" t="s">
        <v>0</v>
      </c>
      <c r="AM169" s="8" t="s">
        <v>0</v>
      </c>
      <c r="AN169" s="8" t="s">
        <v>0</v>
      </c>
      <c r="AO169" s="8" t="s">
        <v>0</v>
      </c>
      <c r="AP169" s="8" t="s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 t="s">
        <v>0</v>
      </c>
      <c r="BT169" s="8" t="s">
        <v>0</v>
      </c>
      <c r="BU169" s="8" t="s">
        <v>0</v>
      </c>
      <c r="BV169" s="8" t="s">
        <v>0</v>
      </c>
      <c r="BW169" s="8" t="s">
        <v>0</v>
      </c>
      <c r="BX169" s="8" t="s">
        <v>0</v>
      </c>
      <c r="BY169" s="8" t="s">
        <v>0</v>
      </c>
      <c r="BZ169" s="8" t="s">
        <v>0</v>
      </c>
      <c r="CA169" s="8" t="s">
        <v>0</v>
      </c>
      <c r="CB169" s="8" t="s">
        <v>0</v>
      </c>
      <c r="CC169" s="8" t="s">
        <v>0</v>
      </c>
      <c r="CD169" s="8" t="s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DJ169" s="2" t="s">
        <v>57</v>
      </c>
      <c r="DK169" s="17" t="s">
        <v>56</v>
      </c>
    </row>
    <row r="170" spans="1:115" s="7" customFormat="1" ht="47.25">
      <c r="A170" s="11" t="s">
        <v>192</v>
      </c>
      <c r="B170" s="10" t="s">
        <v>206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 t="s">
        <v>0</v>
      </c>
      <c r="AJ170" s="8" t="s">
        <v>0</v>
      </c>
      <c r="AK170" s="8" t="s">
        <v>0</v>
      </c>
      <c r="AL170" s="8" t="s">
        <v>0</v>
      </c>
      <c r="AM170" s="8" t="s">
        <v>0</v>
      </c>
      <c r="AN170" s="8" t="s">
        <v>0</v>
      </c>
      <c r="AO170" s="8" t="s">
        <v>0</v>
      </c>
      <c r="AP170" s="8" t="s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 t="s">
        <v>0</v>
      </c>
      <c r="BT170" s="8" t="s">
        <v>0</v>
      </c>
      <c r="BU170" s="8" t="s">
        <v>0</v>
      </c>
      <c r="BV170" s="8" t="s">
        <v>0</v>
      </c>
      <c r="BW170" s="8" t="s">
        <v>0</v>
      </c>
      <c r="BX170" s="8" t="s">
        <v>0</v>
      </c>
      <c r="BY170" s="8" t="s">
        <v>0</v>
      </c>
      <c r="BZ170" s="8" t="s">
        <v>0</v>
      </c>
      <c r="CA170" s="8" t="s">
        <v>0</v>
      </c>
      <c r="CB170" s="8" t="s">
        <v>0</v>
      </c>
      <c r="CC170" s="8" t="s">
        <v>0</v>
      </c>
      <c r="CD170" s="8" t="s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DJ170" s="2" t="s">
        <v>57</v>
      </c>
      <c r="DK170" s="17" t="s">
        <v>56</v>
      </c>
    </row>
    <row r="171" spans="1:115" s="7" customFormat="1" ht="47.25">
      <c r="A171" s="11" t="s">
        <v>192</v>
      </c>
      <c r="B171" s="10" t="s">
        <v>205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 t="s">
        <v>0</v>
      </c>
      <c r="AJ171" s="8" t="s">
        <v>0</v>
      </c>
      <c r="AK171" s="8" t="s">
        <v>0</v>
      </c>
      <c r="AL171" s="8" t="s">
        <v>0</v>
      </c>
      <c r="AM171" s="8" t="s">
        <v>0</v>
      </c>
      <c r="AN171" s="8" t="s">
        <v>0</v>
      </c>
      <c r="AO171" s="8" t="s">
        <v>0</v>
      </c>
      <c r="AP171" s="8" t="s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 t="s">
        <v>0</v>
      </c>
      <c r="BT171" s="8" t="s">
        <v>0</v>
      </c>
      <c r="BU171" s="8" t="s">
        <v>0</v>
      </c>
      <c r="BV171" s="8" t="s">
        <v>0</v>
      </c>
      <c r="BW171" s="8" t="s">
        <v>0</v>
      </c>
      <c r="BX171" s="8" t="s">
        <v>0</v>
      </c>
      <c r="BY171" s="8" t="s">
        <v>0</v>
      </c>
      <c r="BZ171" s="8" t="s">
        <v>0</v>
      </c>
      <c r="CA171" s="8" t="s">
        <v>0</v>
      </c>
      <c r="CB171" s="8" t="s">
        <v>0</v>
      </c>
      <c r="CC171" s="8" t="s">
        <v>0</v>
      </c>
      <c r="CD171" s="8" t="s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DJ171" s="2" t="s">
        <v>57</v>
      </c>
      <c r="DK171" s="17" t="s">
        <v>56</v>
      </c>
    </row>
    <row r="172" spans="1:115" s="7" customFormat="1" ht="47.25">
      <c r="A172" s="11" t="s">
        <v>192</v>
      </c>
      <c r="B172" s="10" t="s">
        <v>204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 t="s">
        <v>0</v>
      </c>
      <c r="AJ172" s="8" t="s">
        <v>0</v>
      </c>
      <c r="AK172" s="8" t="s">
        <v>0</v>
      </c>
      <c r="AL172" s="8" t="s">
        <v>0</v>
      </c>
      <c r="AM172" s="8" t="s">
        <v>0</v>
      </c>
      <c r="AN172" s="8" t="s">
        <v>0</v>
      </c>
      <c r="AO172" s="8" t="s">
        <v>0</v>
      </c>
      <c r="AP172" s="8" t="s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 t="s">
        <v>0</v>
      </c>
      <c r="BT172" s="8" t="s">
        <v>0</v>
      </c>
      <c r="BU172" s="8" t="s">
        <v>0</v>
      </c>
      <c r="BV172" s="8" t="s">
        <v>0</v>
      </c>
      <c r="BW172" s="8" t="s">
        <v>0</v>
      </c>
      <c r="BX172" s="8" t="s">
        <v>0</v>
      </c>
      <c r="BY172" s="8" t="s">
        <v>0</v>
      </c>
      <c r="BZ172" s="8" t="s">
        <v>0</v>
      </c>
      <c r="CA172" s="8" t="s">
        <v>0</v>
      </c>
      <c r="CB172" s="8" t="s">
        <v>0</v>
      </c>
      <c r="CC172" s="8" t="s">
        <v>0</v>
      </c>
      <c r="CD172" s="8" t="s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DJ172" s="2" t="s">
        <v>57</v>
      </c>
      <c r="DK172" s="17" t="s">
        <v>56</v>
      </c>
    </row>
    <row r="173" spans="1:115" s="7" customFormat="1" ht="47.25">
      <c r="A173" s="11" t="s">
        <v>192</v>
      </c>
      <c r="B173" s="10" t="s">
        <v>203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 t="s">
        <v>0</v>
      </c>
      <c r="AJ173" s="8" t="s">
        <v>0</v>
      </c>
      <c r="AK173" s="8" t="s">
        <v>0</v>
      </c>
      <c r="AL173" s="8" t="s">
        <v>0</v>
      </c>
      <c r="AM173" s="8" t="s">
        <v>0</v>
      </c>
      <c r="AN173" s="8" t="s">
        <v>0</v>
      </c>
      <c r="AO173" s="8" t="s">
        <v>0</v>
      </c>
      <c r="AP173" s="8" t="s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 t="s">
        <v>0</v>
      </c>
      <c r="BT173" s="8" t="s">
        <v>0</v>
      </c>
      <c r="BU173" s="8" t="s">
        <v>0</v>
      </c>
      <c r="BV173" s="8" t="s">
        <v>0</v>
      </c>
      <c r="BW173" s="8" t="s">
        <v>0</v>
      </c>
      <c r="BX173" s="8" t="s">
        <v>0</v>
      </c>
      <c r="BY173" s="8" t="s">
        <v>0</v>
      </c>
      <c r="BZ173" s="8" t="s">
        <v>0</v>
      </c>
      <c r="CA173" s="8" t="s">
        <v>0</v>
      </c>
      <c r="CB173" s="8" t="s">
        <v>0</v>
      </c>
      <c r="CC173" s="8" t="s">
        <v>0</v>
      </c>
      <c r="CD173" s="8" t="s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DJ173" s="2" t="s">
        <v>57</v>
      </c>
      <c r="DK173" s="17" t="s">
        <v>56</v>
      </c>
    </row>
    <row r="174" spans="1:115" s="7" customFormat="1" ht="47.25">
      <c r="A174" s="11" t="s">
        <v>192</v>
      </c>
      <c r="B174" s="10" t="s">
        <v>202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 t="s">
        <v>0</v>
      </c>
      <c r="AJ174" s="8" t="s">
        <v>0</v>
      </c>
      <c r="AK174" s="8" t="s">
        <v>0</v>
      </c>
      <c r="AL174" s="8" t="s">
        <v>0</v>
      </c>
      <c r="AM174" s="8" t="s">
        <v>0</v>
      </c>
      <c r="AN174" s="8" t="s">
        <v>0</v>
      </c>
      <c r="AO174" s="8" t="s">
        <v>0</v>
      </c>
      <c r="AP174" s="8" t="s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 t="s">
        <v>0</v>
      </c>
      <c r="BT174" s="8" t="s">
        <v>0</v>
      </c>
      <c r="BU174" s="8" t="s">
        <v>0</v>
      </c>
      <c r="BV174" s="8" t="s">
        <v>0</v>
      </c>
      <c r="BW174" s="8" t="s">
        <v>0</v>
      </c>
      <c r="BX174" s="8" t="s">
        <v>0</v>
      </c>
      <c r="BY174" s="8" t="s">
        <v>0</v>
      </c>
      <c r="BZ174" s="8" t="s">
        <v>0</v>
      </c>
      <c r="CA174" s="8" t="s">
        <v>0</v>
      </c>
      <c r="CB174" s="8" t="s">
        <v>0</v>
      </c>
      <c r="CC174" s="8" t="s">
        <v>0</v>
      </c>
      <c r="CD174" s="8" t="s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DJ174" s="2" t="s">
        <v>57</v>
      </c>
      <c r="DK174" s="17" t="s">
        <v>56</v>
      </c>
    </row>
    <row r="175" spans="1:115" s="7" customFormat="1" ht="47.25">
      <c r="A175" s="11" t="s">
        <v>192</v>
      </c>
      <c r="B175" s="10" t="s">
        <v>201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 t="s">
        <v>0</v>
      </c>
      <c r="AJ175" s="8" t="s">
        <v>0</v>
      </c>
      <c r="AK175" s="8" t="s">
        <v>0</v>
      </c>
      <c r="AL175" s="8" t="s">
        <v>0</v>
      </c>
      <c r="AM175" s="8" t="s">
        <v>0</v>
      </c>
      <c r="AN175" s="8" t="s">
        <v>0</v>
      </c>
      <c r="AO175" s="8" t="s">
        <v>0</v>
      </c>
      <c r="AP175" s="8" t="s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 t="s">
        <v>0</v>
      </c>
      <c r="BT175" s="8" t="s">
        <v>0</v>
      </c>
      <c r="BU175" s="8" t="s">
        <v>0</v>
      </c>
      <c r="BV175" s="8" t="s">
        <v>0</v>
      </c>
      <c r="BW175" s="8" t="s">
        <v>0</v>
      </c>
      <c r="BX175" s="8" t="s">
        <v>0</v>
      </c>
      <c r="BY175" s="8" t="s">
        <v>0</v>
      </c>
      <c r="BZ175" s="8" t="s">
        <v>0</v>
      </c>
      <c r="CA175" s="8" t="s">
        <v>0</v>
      </c>
      <c r="CB175" s="8" t="s">
        <v>0</v>
      </c>
      <c r="CC175" s="8" t="s">
        <v>0</v>
      </c>
      <c r="CD175" s="8" t="s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DJ175" s="2" t="s">
        <v>57</v>
      </c>
      <c r="DK175" s="17" t="s">
        <v>56</v>
      </c>
    </row>
    <row r="176" spans="1:115" s="7" customFormat="1" ht="47.25">
      <c r="A176" s="11" t="s">
        <v>192</v>
      </c>
      <c r="B176" s="10" t="s">
        <v>200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 t="s">
        <v>0</v>
      </c>
      <c r="AJ176" s="8" t="s">
        <v>0</v>
      </c>
      <c r="AK176" s="8" t="s">
        <v>0</v>
      </c>
      <c r="AL176" s="8" t="s">
        <v>0</v>
      </c>
      <c r="AM176" s="8" t="s">
        <v>0</v>
      </c>
      <c r="AN176" s="8" t="s">
        <v>0</v>
      </c>
      <c r="AO176" s="8" t="s">
        <v>0</v>
      </c>
      <c r="AP176" s="8" t="s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 t="s">
        <v>0</v>
      </c>
      <c r="BT176" s="8" t="s">
        <v>0</v>
      </c>
      <c r="BU176" s="8" t="s">
        <v>0</v>
      </c>
      <c r="BV176" s="8" t="s">
        <v>0</v>
      </c>
      <c r="BW176" s="8" t="s">
        <v>0</v>
      </c>
      <c r="BX176" s="8" t="s">
        <v>0</v>
      </c>
      <c r="BY176" s="8" t="s">
        <v>0</v>
      </c>
      <c r="BZ176" s="8" t="s">
        <v>0</v>
      </c>
      <c r="CA176" s="8" t="s">
        <v>0</v>
      </c>
      <c r="CB176" s="8" t="s">
        <v>0</v>
      </c>
      <c r="CC176" s="8" t="s">
        <v>0</v>
      </c>
      <c r="CD176" s="8" t="s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DJ176" s="2" t="s">
        <v>57</v>
      </c>
      <c r="DK176" s="17" t="s">
        <v>56</v>
      </c>
    </row>
    <row r="177" spans="1:115" s="7" customFormat="1" ht="47.25">
      <c r="A177" s="11" t="s">
        <v>192</v>
      </c>
      <c r="B177" s="10" t="s">
        <v>199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 t="s">
        <v>0</v>
      </c>
      <c r="AJ177" s="8" t="s">
        <v>0</v>
      </c>
      <c r="AK177" s="8" t="s">
        <v>0</v>
      </c>
      <c r="AL177" s="8" t="s">
        <v>0</v>
      </c>
      <c r="AM177" s="8" t="s">
        <v>0</v>
      </c>
      <c r="AN177" s="8" t="s">
        <v>0</v>
      </c>
      <c r="AO177" s="8" t="s">
        <v>0</v>
      </c>
      <c r="AP177" s="8" t="s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 t="s">
        <v>0</v>
      </c>
      <c r="BT177" s="8" t="s">
        <v>0</v>
      </c>
      <c r="BU177" s="8" t="s">
        <v>0</v>
      </c>
      <c r="BV177" s="8" t="s">
        <v>0</v>
      </c>
      <c r="BW177" s="8" t="s">
        <v>0</v>
      </c>
      <c r="BX177" s="8" t="s">
        <v>0</v>
      </c>
      <c r="BY177" s="8" t="s">
        <v>0</v>
      </c>
      <c r="BZ177" s="8" t="s">
        <v>0</v>
      </c>
      <c r="CA177" s="8" t="s">
        <v>0</v>
      </c>
      <c r="CB177" s="8" t="s">
        <v>0</v>
      </c>
      <c r="CC177" s="8" t="s">
        <v>0</v>
      </c>
      <c r="CD177" s="8" t="s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DJ177" s="2" t="s">
        <v>57</v>
      </c>
      <c r="DK177" s="17" t="s">
        <v>56</v>
      </c>
    </row>
    <row r="178" spans="1:115" s="7" customFormat="1" ht="63">
      <c r="A178" s="11" t="s">
        <v>192</v>
      </c>
      <c r="B178" s="10" t="s">
        <v>198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 t="s">
        <v>0</v>
      </c>
      <c r="AJ178" s="8" t="s">
        <v>0</v>
      </c>
      <c r="AK178" s="8" t="s">
        <v>0</v>
      </c>
      <c r="AL178" s="8" t="s">
        <v>0</v>
      </c>
      <c r="AM178" s="8" t="s">
        <v>0</v>
      </c>
      <c r="AN178" s="8" t="s">
        <v>0</v>
      </c>
      <c r="AO178" s="8" t="s">
        <v>0</v>
      </c>
      <c r="AP178" s="8" t="s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 t="s">
        <v>0</v>
      </c>
      <c r="BT178" s="8" t="s">
        <v>0</v>
      </c>
      <c r="BU178" s="8" t="s">
        <v>0</v>
      </c>
      <c r="BV178" s="8" t="s">
        <v>0</v>
      </c>
      <c r="BW178" s="8" t="s">
        <v>0</v>
      </c>
      <c r="BX178" s="8" t="s">
        <v>0</v>
      </c>
      <c r="BY178" s="8" t="s">
        <v>0</v>
      </c>
      <c r="BZ178" s="8" t="s">
        <v>0</v>
      </c>
      <c r="CA178" s="8" t="s">
        <v>0</v>
      </c>
      <c r="CB178" s="8" t="s">
        <v>0</v>
      </c>
      <c r="CC178" s="8" t="s">
        <v>0</v>
      </c>
      <c r="CD178" s="8" t="s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DJ178" s="2" t="s">
        <v>57</v>
      </c>
      <c r="DK178" s="17" t="s">
        <v>56</v>
      </c>
    </row>
    <row r="179" spans="1:115" s="7" customFormat="1" ht="63">
      <c r="A179" s="11" t="s">
        <v>192</v>
      </c>
      <c r="B179" s="10" t="s">
        <v>197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 t="s">
        <v>0</v>
      </c>
      <c r="AJ179" s="8" t="s">
        <v>0</v>
      </c>
      <c r="AK179" s="8" t="s">
        <v>0</v>
      </c>
      <c r="AL179" s="8" t="s">
        <v>0</v>
      </c>
      <c r="AM179" s="8" t="s">
        <v>0</v>
      </c>
      <c r="AN179" s="8" t="s">
        <v>0</v>
      </c>
      <c r="AO179" s="8" t="s">
        <v>0</v>
      </c>
      <c r="AP179" s="8" t="s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 t="s">
        <v>0</v>
      </c>
      <c r="BT179" s="8" t="s">
        <v>0</v>
      </c>
      <c r="BU179" s="8" t="s">
        <v>0</v>
      </c>
      <c r="BV179" s="8" t="s">
        <v>0</v>
      </c>
      <c r="BW179" s="8" t="s">
        <v>0</v>
      </c>
      <c r="BX179" s="8" t="s">
        <v>0</v>
      </c>
      <c r="BY179" s="8" t="s">
        <v>0</v>
      </c>
      <c r="BZ179" s="8" t="s">
        <v>0</v>
      </c>
      <c r="CA179" s="8" t="s">
        <v>0</v>
      </c>
      <c r="CB179" s="8" t="s">
        <v>0</v>
      </c>
      <c r="CC179" s="8" t="s">
        <v>0</v>
      </c>
      <c r="CD179" s="8" t="s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DJ179" s="2" t="s">
        <v>57</v>
      </c>
      <c r="DK179" s="17" t="s">
        <v>56</v>
      </c>
    </row>
    <row r="180" spans="1:115" s="7" customFormat="1" ht="31.5">
      <c r="A180" s="11" t="s">
        <v>192</v>
      </c>
      <c r="B180" s="10" t="s">
        <v>196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 t="s">
        <v>0</v>
      </c>
      <c r="AJ180" s="8" t="s">
        <v>0</v>
      </c>
      <c r="AK180" s="8" t="s">
        <v>0</v>
      </c>
      <c r="AL180" s="8" t="s">
        <v>0</v>
      </c>
      <c r="AM180" s="8" t="s">
        <v>0</v>
      </c>
      <c r="AN180" s="8" t="s">
        <v>0</v>
      </c>
      <c r="AO180" s="8" t="s">
        <v>0</v>
      </c>
      <c r="AP180" s="8" t="s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 t="s">
        <v>0</v>
      </c>
      <c r="BT180" s="8" t="s">
        <v>0</v>
      </c>
      <c r="BU180" s="8" t="s">
        <v>0</v>
      </c>
      <c r="BV180" s="8" t="s">
        <v>0</v>
      </c>
      <c r="BW180" s="8" t="s">
        <v>0</v>
      </c>
      <c r="BX180" s="8" t="s">
        <v>0</v>
      </c>
      <c r="BY180" s="8" t="s">
        <v>0</v>
      </c>
      <c r="BZ180" s="8" t="s">
        <v>0</v>
      </c>
      <c r="CA180" s="8" t="s">
        <v>0</v>
      </c>
      <c r="CB180" s="8" t="s">
        <v>0</v>
      </c>
      <c r="CC180" s="8" t="s">
        <v>0</v>
      </c>
      <c r="CD180" s="8" t="s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DJ180" s="2" t="s">
        <v>57</v>
      </c>
      <c r="DK180" s="17" t="s">
        <v>56</v>
      </c>
    </row>
    <row r="181" spans="1:115" s="7" customFormat="1" ht="31.5">
      <c r="A181" s="11" t="s">
        <v>192</v>
      </c>
      <c r="B181" s="10" t="s">
        <v>195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 t="s">
        <v>0</v>
      </c>
      <c r="AJ181" s="8" t="s">
        <v>0</v>
      </c>
      <c r="AK181" s="8" t="s">
        <v>0</v>
      </c>
      <c r="AL181" s="8" t="s">
        <v>0</v>
      </c>
      <c r="AM181" s="8" t="s">
        <v>0</v>
      </c>
      <c r="AN181" s="8" t="s">
        <v>0</v>
      </c>
      <c r="AO181" s="8" t="s">
        <v>0</v>
      </c>
      <c r="AP181" s="8" t="s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 t="s">
        <v>0</v>
      </c>
      <c r="BT181" s="8" t="s">
        <v>0</v>
      </c>
      <c r="BU181" s="8" t="s">
        <v>0</v>
      </c>
      <c r="BV181" s="8" t="s">
        <v>0</v>
      </c>
      <c r="BW181" s="8" t="s">
        <v>0</v>
      </c>
      <c r="BX181" s="8" t="s">
        <v>0</v>
      </c>
      <c r="BY181" s="8" t="s">
        <v>0</v>
      </c>
      <c r="BZ181" s="8" t="s">
        <v>0</v>
      </c>
      <c r="CA181" s="8" t="s">
        <v>0</v>
      </c>
      <c r="CB181" s="8" t="s">
        <v>0</v>
      </c>
      <c r="CC181" s="8" t="s">
        <v>0</v>
      </c>
      <c r="CD181" s="8" t="s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DJ181" s="2" t="s">
        <v>57</v>
      </c>
      <c r="DK181" s="17" t="s">
        <v>56</v>
      </c>
    </row>
    <row r="182" spans="1:115" s="7" customFormat="1" ht="31.5">
      <c r="A182" s="11" t="s">
        <v>192</v>
      </c>
      <c r="B182" s="10" t="s">
        <v>194</v>
      </c>
      <c r="C182" s="8">
        <v>0</v>
      </c>
      <c r="D182" s="9">
        <v>0</v>
      </c>
      <c r="E182" s="8">
        <v>0</v>
      </c>
      <c r="F182" s="9">
        <v>0</v>
      </c>
      <c r="G182" s="8">
        <v>0</v>
      </c>
      <c r="H182" s="9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9">
        <v>0</v>
      </c>
      <c r="Q182" s="8">
        <v>0</v>
      </c>
      <c r="R182" s="9">
        <v>0</v>
      </c>
      <c r="S182" s="8">
        <v>0</v>
      </c>
      <c r="T182" s="9">
        <v>0</v>
      </c>
      <c r="U182" s="8">
        <v>0</v>
      </c>
      <c r="V182" s="9">
        <v>0</v>
      </c>
      <c r="W182" s="8">
        <v>4.82</v>
      </c>
      <c r="X182" s="9">
        <v>6.5200000000000005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 t="s">
        <v>0</v>
      </c>
      <c r="AJ182" s="8" t="s">
        <v>0</v>
      </c>
      <c r="AK182" s="8" t="s">
        <v>0</v>
      </c>
      <c r="AL182" s="8" t="s">
        <v>0</v>
      </c>
      <c r="AM182" s="8" t="s">
        <v>0</v>
      </c>
      <c r="AN182" s="8" t="s">
        <v>0</v>
      </c>
      <c r="AO182" s="8" t="s">
        <v>0</v>
      </c>
      <c r="AP182" s="8" t="s">
        <v>0</v>
      </c>
      <c r="AQ182" s="8">
        <v>0</v>
      </c>
      <c r="AR182" s="9">
        <v>0</v>
      </c>
      <c r="AS182" s="8">
        <v>0</v>
      </c>
      <c r="AT182" s="9">
        <v>0</v>
      </c>
      <c r="AU182" s="8">
        <v>0</v>
      </c>
      <c r="AV182" s="9">
        <v>0</v>
      </c>
      <c r="AW182" s="8">
        <v>0</v>
      </c>
      <c r="AX182" s="9">
        <v>0</v>
      </c>
      <c r="AY182" s="8">
        <v>0</v>
      </c>
      <c r="AZ182" s="9">
        <v>0</v>
      </c>
      <c r="BA182" s="8">
        <v>0</v>
      </c>
      <c r="BB182" s="9">
        <v>0</v>
      </c>
      <c r="BC182" s="8">
        <v>0</v>
      </c>
      <c r="BD182" s="9">
        <v>0</v>
      </c>
      <c r="BE182" s="8">
        <v>4.82</v>
      </c>
      <c r="BF182" s="9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 t="s">
        <v>0</v>
      </c>
      <c r="BT182" s="8" t="s">
        <v>0</v>
      </c>
      <c r="BU182" s="8" t="s">
        <v>0</v>
      </c>
      <c r="BV182" s="8" t="s">
        <v>0</v>
      </c>
      <c r="BW182" s="8" t="s">
        <v>0</v>
      </c>
      <c r="BX182" s="8" t="s">
        <v>0</v>
      </c>
      <c r="BY182" s="8" t="s">
        <v>0</v>
      </c>
      <c r="BZ182" s="8" t="s">
        <v>0</v>
      </c>
      <c r="CA182" s="8" t="s">
        <v>0</v>
      </c>
      <c r="CB182" s="8" t="s">
        <v>0</v>
      </c>
      <c r="CC182" s="8" t="s">
        <v>0</v>
      </c>
      <c r="CD182" s="8" t="s">
        <v>0</v>
      </c>
      <c r="CE182" s="8">
        <v>0</v>
      </c>
      <c r="CF182" s="9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DJ182" s="2"/>
      <c r="DK182" s="2"/>
    </row>
    <row r="183" spans="1:115" s="7" customFormat="1" ht="31.5">
      <c r="A183" s="11" t="s">
        <v>192</v>
      </c>
      <c r="B183" s="10" t="s">
        <v>193</v>
      </c>
      <c r="C183" s="8">
        <v>0</v>
      </c>
      <c r="D183" s="9">
        <v>0</v>
      </c>
      <c r="E183" s="8">
        <v>0</v>
      </c>
      <c r="F183" s="9">
        <v>0</v>
      </c>
      <c r="G183" s="8">
        <v>0</v>
      </c>
      <c r="H183" s="9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9">
        <v>0</v>
      </c>
      <c r="Q183" s="8">
        <v>0</v>
      </c>
      <c r="R183" s="9">
        <v>0</v>
      </c>
      <c r="S183" s="8">
        <v>0</v>
      </c>
      <c r="T183" s="9">
        <v>0</v>
      </c>
      <c r="U183" s="8">
        <v>0</v>
      </c>
      <c r="V183" s="9">
        <v>0</v>
      </c>
      <c r="W183" s="8">
        <v>5.26</v>
      </c>
      <c r="X183" s="9">
        <v>5.29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 t="s">
        <v>0</v>
      </c>
      <c r="AJ183" s="8" t="s">
        <v>0</v>
      </c>
      <c r="AK183" s="8" t="s">
        <v>0</v>
      </c>
      <c r="AL183" s="8" t="s">
        <v>0</v>
      </c>
      <c r="AM183" s="8" t="s">
        <v>0</v>
      </c>
      <c r="AN183" s="8" t="s">
        <v>0</v>
      </c>
      <c r="AO183" s="8" t="s">
        <v>0</v>
      </c>
      <c r="AP183" s="8" t="s">
        <v>0</v>
      </c>
      <c r="AQ183" s="8">
        <v>0</v>
      </c>
      <c r="AR183" s="9">
        <v>0</v>
      </c>
      <c r="AS183" s="8">
        <v>0</v>
      </c>
      <c r="AT183" s="9">
        <v>0</v>
      </c>
      <c r="AU183" s="8">
        <v>0</v>
      </c>
      <c r="AV183" s="9">
        <v>0</v>
      </c>
      <c r="AW183" s="8">
        <v>0</v>
      </c>
      <c r="AX183" s="9">
        <v>0</v>
      </c>
      <c r="AY183" s="8">
        <v>0</v>
      </c>
      <c r="AZ183" s="9">
        <v>0</v>
      </c>
      <c r="BA183" s="8">
        <v>0</v>
      </c>
      <c r="BB183" s="9">
        <v>0</v>
      </c>
      <c r="BC183" s="8">
        <v>0</v>
      </c>
      <c r="BD183" s="9">
        <v>0</v>
      </c>
      <c r="BE183" s="8">
        <v>5.26</v>
      </c>
      <c r="BF183" s="9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 t="s">
        <v>0</v>
      </c>
      <c r="BT183" s="8" t="s">
        <v>0</v>
      </c>
      <c r="BU183" s="8" t="s">
        <v>0</v>
      </c>
      <c r="BV183" s="8" t="s">
        <v>0</v>
      </c>
      <c r="BW183" s="8" t="s">
        <v>0</v>
      </c>
      <c r="BX183" s="8" t="s">
        <v>0</v>
      </c>
      <c r="BY183" s="8" t="s">
        <v>0</v>
      </c>
      <c r="BZ183" s="8" t="s">
        <v>0</v>
      </c>
      <c r="CA183" s="8" t="s">
        <v>0</v>
      </c>
      <c r="CB183" s="8" t="s">
        <v>0</v>
      </c>
      <c r="CC183" s="8" t="s">
        <v>0</v>
      </c>
      <c r="CD183" s="8" t="s">
        <v>0</v>
      </c>
      <c r="CE183" s="8">
        <v>0</v>
      </c>
      <c r="CF183" s="9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DJ183" s="2"/>
      <c r="DK183" s="2"/>
    </row>
    <row r="184" spans="1:115" s="7" customFormat="1" ht="31.5">
      <c r="A184" s="11" t="s">
        <v>192</v>
      </c>
      <c r="B184" s="10" t="s">
        <v>191</v>
      </c>
      <c r="C184" s="8">
        <v>0</v>
      </c>
      <c r="D184" s="9">
        <v>0</v>
      </c>
      <c r="E184" s="8">
        <v>0</v>
      </c>
      <c r="F184" s="9">
        <v>0</v>
      </c>
      <c r="G184" s="8">
        <v>0</v>
      </c>
      <c r="H184" s="9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9">
        <v>0</v>
      </c>
      <c r="Q184" s="8">
        <v>0</v>
      </c>
      <c r="R184" s="9">
        <v>0</v>
      </c>
      <c r="S184" s="8">
        <v>0</v>
      </c>
      <c r="T184" s="9">
        <v>0</v>
      </c>
      <c r="U184" s="8">
        <v>0</v>
      </c>
      <c r="V184" s="9">
        <v>0</v>
      </c>
      <c r="W184" s="8">
        <v>5.46</v>
      </c>
      <c r="X184" s="9">
        <v>8.2230000000000008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 t="s">
        <v>0</v>
      </c>
      <c r="AJ184" s="8" t="s">
        <v>0</v>
      </c>
      <c r="AK184" s="8" t="s">
        <v>0</v>
      </c>
      <c r="AL184" s="8" t="s">
        <v>0</v>
      </c>
      <c r="AM184" s="8" t="s">
        <v>0</v>
      </c>
      <c r="AN184" s="8" t="s">
        <v>0</v>
      </c>
      <c r="AO184" s="8" t="s">
        <v>0</v>
      </c>
      <c r="AP184" s="8" t="s">
        <v>0</v>
      </c>
      <c r="AQ184" s="8">
        <v>0</v>
      </c>
      <c r="AR184" s="9">
        <v>0</v>
      </c>
      <c r="AS184" s="8">
        <v>0</v>
      </c>
      <c r="AT184" s="9">
        <v>0</v>
      </c>
      <c r="AU184" s="8">
        <v>0</v>
      </c>
      <c r="AV184" s="9">
        <v>0</v>
      </c>
      <c r="AW184" s="8">
        <v>0</v>
      </c>
      <c r="AX184" s="9">
        <v>0</v>
      </c>
      <c r="AY184" s="8">
        <v>0</v>
      </c>
      <c r="AZ184" s="9">
        <v>0</v>
      </c>
      <c r="BA184" s="8">
        <v>0</v>
      </c>
      <c r="BB184" s="9">
        <v>0</v>
      </c>
      <c r="BC184" s="8">
        <v>0</v>
      </c>
      <c r="BD184" s="9">
        <v>0</v>
      </c>
      <c r="BE184" s="8">
        <v>5.46</v>
      </c>
      <c r="BF184" s="9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 t="s">
        <v>0</v>
      </c>
      <c r="BT184" s="8" t="s">
        <v>0</v>
      </c>
      <c r="BU184" s="8" t="s">
        <v>0</v>
      </c>
      <c r="BV184" s="8" t="s">
        <v>0</v>
      </c>
      <c r="BW184" s="8" t="s">
        <v>0</v>
      </c>
      <c r="BX184" s="8" t="s">
        <v>0</v>
      </c>
      <c r="BY184" s="8" t="s">
        <v>0</v>
      </c>
      <c r="BZ184" s="8" t="s">
        <v>0</v>
      </c>
      <c r="CA184" s="8" t="s">
        <v>0</v>
      </c>
      <c r="CB184" s="8" t="s">
        <v>0</v>
      </c>
      <c r="CC184" s="8" t="s">
        <v>0</v>
      </c>
      <c r="CD184" s="8" t="s">
        <v>0</v>
      </c>
      <c r="CE184" s="8">
        <v>0</v>
      </c>
      <c r="CF184" s="9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DJ184" s="2"/>
      <c r="DK184" s="2"/>
    </row>
    <row r="185" spans="1:115" s="7" customFormat="1" ht="31.5">
      <c r="A185" s="19" t="s">
        <v>190</v>
      </c>
      <c r="B185" s="18" t="s">
        <v>189</v>
      </c>
      <c r="C185" s="14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4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4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4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4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4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4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4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4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4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4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4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4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4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4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4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4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4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4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4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4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4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4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4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4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4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4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4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4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4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4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4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4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4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4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4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4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4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4" t="str">
        <f>IF(AND(AO186="нд",AO186=AO188,AO188=AO189,AO189=AO190,AO190=AO191,AO191=AO192,AO192=AO193,AO193=AO194),"нд",SUMIF(AO186,"&gt;0",AO186)+SUMIF(AO188,"&gt;0",AO188)+SUMIF(AO189,"&gt;0",AO189)+SUMIF(AO190,"&gt;0",AO190)+SUMIF(AO191,"&gt;0",AO191)+SUMIF(AO192,"&gt;0",AO192)+SUMIF(AO193,"&gt;0",AO193)+SUMIF(AO194,"&gt;0",AO194))</f>
        <v>нд</v>
      </c>
      <c r="AP185" s="14" t="str">
        <f>IF(AND(AP186="нд",AP186=AP188,AP188=AP189,AP189=AP190,AP190=AP191,AP191=AP192,AP192=AP193,AP193=AP194),"нд",SUMIF(AP186,"&gt;0",AP186)+SUMIF(AP188,"&gt;0",AP188)+SUMIF(AP189,"&gt;0",AP189)+SUMIF(AP190,"&gt;0",AP190)+SUMIF(AP191,"&gt;0",AP191)+SUMIF(AP192,"&gt;0",AP192)+SUMIF(AP193,"&gt;0",AP193)+SUMIF(AP194,"&gt;0",AP194))</f>
        <v>нд</v>
      </c>
      <c r="AQ185" s="14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4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4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4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4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4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4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4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4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4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4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4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4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4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4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4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4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4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4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4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4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4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4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4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4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4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4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4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4" t="str">
        <f>IF(AND(BS186="нд",BS186=BS188,BS188=BS189,BS189=BS190,BS190=BS191,BS191=BS192,BS192=BS193,BS193=BS194),"нд",SUMIF(BS186,"&gt;0",BS186)+SUMIF(BS188,"&gt;0",BS188)+SUMIF(BS189,"&gt;0",BS189)+SUMIF(BS190,"&gt;0",BS190)+SUMIF(BS191,"&gt;0",BS191)+SUMIF(BS192,"&gt;0",BS192)+SUMIF(BS193,"&gt;0",BS193)+SUMIF(BS194,"&gt;0",BS194))</f>
        <v>нд</v>
      </c>
      <c r="BT185" s="14" t="str">
        <f>IF(AND(BT186="нд",BT186=BT188,BT188=BT189,BT189=BT190,BT190=BT191,BT191=BT192,BT192=BT193,BT193=BT194),"нд",SUMIF(BT186,"&gt;0",BT186)+SUMIF(BT188,"&gt;0",BT188)+SUMIF(BT189,"&gt;0",BT189)+SUMIF(BT190,"&gt;0",BT190)+SUMIF(BT191,"&gt;0",BT191)+SUMIF(BT192,"&gt;0",BT192)+SUMIF(BT193,"&gt;0",BT193)+SUMIF(BT194,"&gt;0",BT194))</f>
        <v>нд</v>
      </c>
      <c r="BU185" s="14" t="str">
        <f>IF(AND(BU186="нд",BU186=BU188,BU188=BU189,BU189=BU190,BU190=BU191,BU191=BU192,BU192=BU193,BU193=BU194),"нд",SUMIF(BU186,"&gt;0",BU186)+SUMIF(BU188,"&gt;0",BU188)+SUMIF(BU189,"&gt;0",BU189)+SUMIF(BU190,"&gt;0",BU190)+SUMIF(BU191,"&gt;0",BU191)+SUMIF(BU192,"&gt;0",BU192)+SUMIF(BU193,"&gt;0",BU193)+SUMIF(BU194,"&gt;0",BU194))</f>
        <v>нд</v>
      </c>
      <c r="BV185" s="14" t="str">
        <f>IF(AND(BV186="нд",BV186=BV188,BV188=BV189,BV189=BV190,BV190=BV191,BV191=BV192,BV192=BV193,BV193=BV194),"нд",SUMIF(BV186,"&gt;0",BV186)+SUMIF(BV188,"&gt;0",BV188)+SUMIF(BV189,"&gt;0",BV189)+SUMIF(BV190,"&gt;0",BV190)+SUMIF(BV191,"&gt;0",BV191)+SUMIF(BV192,"&gt;0",BV192)+SUMIF(BV193,"&gt;0",BV193)+SUMIF(BV194,"&gt;0",BV194))</f>
        <v>нд</v>
      </c>
      <c r="BW185" s="14" t="str">
        <f>IF(AND(BW186="нд",BW186=BW188,BW188=BW189,BW189=BW190,BW190=BW191,BW191=BW192,BW192=BW193,BW193=BW194),"нд",SUMIF(BW186,"&gt;0",BW186)+SUMIF(BW188,"&gt;0",BW188)+SUMIF(BW189,"&gt;0",BW189)+SUMIF(BW190,"&gt;0",BW190)+SUMIF(BW191,"&gt;0",BW191)+SUMIF(BW192,"&gt;0",BW192)+SUMIF(BW193,"&gt;0",BW193)+SUMIF(BW194,"&gt;0",BW194))</f>
        <v>нд</v>
      </c>
      <c r="BX185" s="14" t="str">
        <f>IF(AND(BX186="нд",BX186=BX188,BX188=BX189,BX189=BX190,BX190=BX191,BX191=BX192,BX192=BX193,BX193=BX194),"нд",SUMIF(BX186,"&gt;0",BX186)+SUMIF(BX188,"&gt;0",BX188)+SUMIF(BX189,"&gt;0",BX189)+SUMIF(BX190,"&gt;0",BX190)+SUMIF(BX191,"&gt;0",BX191)+SUMIF(BX192,"&gt;0",BX192)+SUMIF(BX193,"&gt;0",BX193)+SUMIF(BX194,"&gt;0",BX194))</f>
        <v>нд</v>
      </c>
      <c r="BY185" s="14" t="str">
        <f>IF(AND(BY186="нд",BY186=BY188,BY188=BY189,BY189=BY190,BY190=BY191,BY191=BY192,BY192=BY193,BY193=BY194),"нд",SUMIF(BY186,"&gt;0",BY186)+SUMIF(BY188,"&gt;0",BY188)+SUMIF(BY189,"&gt;0",BY189)+SUMIF(BY190,"&gt;0",BY190)+SUMIF(BY191,"&gt;0",BY191)+SUMIF(BY192,"&gt;0",BY192)+SUMIF(BY193,"&gt;0",BY193)+SUMIF(BY194,"&gt;0",BY194))</f>
        <v>нд</v>
      </c>
      <c r="BZ185" s="14" t="str">
        <f>IF(AND(BZ186="нд",BZ186=BZ188,BZ188=BZ189,BZ189=BZ190,BZ190=BZ191,BZ191=BZ192,BZ192=BZ193,BZ193=BZ194),"нд",SUMIF(BZ186,"&gt;0",BZ186)+SUMIF(BZ188,"&gt;0",BZ188)+SUMIF(BZ189,"&gt;0",BZ189)+SUMIF(BZ190,"&gt;0",BZ190)+SUMIF(BZ191,"&gt;0",BZ191)+SUMIF(BZ192,"&gt;0",BZ192)+SUMIF(BZ193,"&gt;0",BZ193)+SUMIF(BZ194,"&gt;0",BZ194))</f>
        <v>нд</v>
      </c>
      <c r="CA185" s="14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4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4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4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4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4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5.1432704200000003</v>
      </c>
      <c r="CG185" s="14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4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4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4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4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4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4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4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4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4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J185" s="2"/>
      <c r="DK185" s="2"/>
    </row>
    <row r="186" spans="1:115" s="7" customFormat="1" ht="31.5">
      <c r="A186" s="19" t="s">
        <v>187</v>
      </c>
      <c r="B186" s="18" t="s">
        <v>188</v>
      </c>
      <c r="C186" s="14">
        <f>IF((COUNTIF(C187:C187,"нд"))=(COUNTA(C187:C187)),"0,00",SUMIF(C187:C187,"&gt;0",C187:C187))</f>
        <v>0</v>
      </c>
      <c r="D186" s="14">
        <f>IF((COUNTIF(D187:D187,"нд"))=(COUNTA(D187:D187)),"0,00",SUMIF(D187:D187,"&gt;0",D187:D187))</f>
        <v>0</v>
      </c>
      <c r="E186" s="14">
        <f>IF((COUNTIF(E187:E187,"нд"))=(COUNTA(E187:E187)),"0,00",SUMIF(E187:E187,"&gt;0",E187:E187))</f>
        <v>0</v>
      </c>
      <c r="F186" s="14">
        <f>IF((COUNTIF(F187:F187,"нд"))=(COUNTA(F187:F187)),"0,00",SUMIF(F187:F187,"&gt;0",F187:F187))</f>
        <v>0</v>
      </c>
      <c r="G186" s="14">
        <f>IF((COUNTIF(G187:G187,"нд"))=(COUNTA(G187:G187)),"0,00",SUMIF(G187:G187,"&gt;0",G187:G187))</f>
        <v>0</v>
      </c>
      <c r="H186" s="14">
        <f>IF((COUNTIF(H187:H187,"нд"))=(COUNTA(H187:H187)),"0,00",SUMIF(H187:H187,"&gt;0",H187:H187))</f>
        <v>0</v>
      </c>
      <c r="I186" s="14">
        <f>IF((COUNTIF(I187:I187,"нд"))=(COUNTA(I187:I187)),"0,00",SUMIF(I187:I187,"&gt;0",I187:I187))</f>
        <v>0</v>
      </c>
      <c r="J186" s="14">
        <f>IF((COUNTIF(J187:J187,"нд"))=(COUNTA(J187:J187)),"0,00",SUMIF(J187:J187,"&gt;0",J187:J187))</f>
        <v>0</v>
      </c>
      <c r="K186" s="14">
        <f>IF((COUNTIF(K187:K187,"нд"))=(COUNTA(K187:K187)),"0,00",SUMIF(K187:K187,"&gt;0",K187:K187))</f>
        <v>0</v>
      </c>
      <c r="L186" s="14">
        <f>IF((COUNTIF(L187:L187,"нд"))=(COUNTA(L187:L187)),"0,00",SUMIF(L187:L187,"&gt;0",L187:L187))</f>
        <v>0</v>
      </c>
      <c r="M186" s="14">
        <f>IF((COUNTIF(M187:M187,"нд"))=(COUNTA(M187:M187)),"0,00",SUMIF(M187:M187,"&gt;0",M187:M187))</f>
        <v>0</v>
      </c>
      <c r="N186" s="14">
        <f>IF((COUNTIF(N187:N187,"нд"))=(COUNTA(N187:N187)),"0,00",SUMIF(N187:N187,"&gt;0",N187:N187))</f>
        <v>0</v>
      </c>
      <c r="O186" s="14">
        <f>IF((COUNTIF(O187:O187,"нд"))=(COUNTA(O187:O187)),"0,00",SUMIF(O187:O187,"&gt;0",O187:O187))</f>
        <v>0</v>
      </c>
      <c r="P186" s="14">
        <f>IF((COUNTIF(P187:P187,"нд"))=(COUNTA(P187:P187)),"0,00",SUMIF(P187:P187,"&gt;0",P187:P187))</f>
        <v>0</v>
      </c>
      <c r="Q186" s="14">
        <f>IF((COUNTIF(Q187:Q187,"нд"))=(COUNTA(Q187:Q187)),"0,00",SUMIF(Q187:Q187,"&gt;0",Q187:Q187))</f>
        <v>0</v>
      </c>
      <c r="R186" s="14">
        <f>IF((COUNTIF(R187:R187,"нд"))=(COUNTA(R187:R187)),"0,00",SUMIF(R187:R187,"&gt;0",R187:R187))</f>
        <v>0</v>
      </c>
      <c r="S186" s="14">
        <f>IF((COUNTIF(S187:S187,"нд"))=(COUNTA(S187:S187)),"0,00",SUMIF(S187:S187,"&gt;0",S187:S187))</f>
        <v>0</v>
      </c>
      <c r="T186" s="14">
        <f>IF((COUNTIF(T187:T187,"нд"))=(COUNTA(T187:T187)),"0,00",SUMIF(T187:T187,"&gt;0",T187:T187))</f>
        <v>0</v>
      </c>
      <c r="U186" s="14">
        <f>IF((COUNTIF(U187:U187,"нд"))=(COUNTA(U187:U187)),"0,00",SUMIF(U187:U187,"&gt;0",U187:U187))</f>
        <v>0</v>
      </c>
      <c r="V186" s="14">
        <f>IF((COUNTIF(V187:V187,"нд"))=(COUNTA(V187:V187)),"0,00",SUMIF(V187:V187,"&gt;0",V187:V187))</f>
        <v>0</v>
      </c>
      <c r="W186" s="14">
        <f>IF((COUNTIF(W187:W187,"нд"))=(COUNTA(W187:W187)),"0,00",SUMIF(W187:W187,"&gt;0",W187:W187))</f>
        <v>0</v>
      </c>
      <c r="X186" s="14">
        <f>IF((COUNTIF(X187:X187,"нд"))=(COUNTA(X187:X187)),"0,00",SUMIF(X187:X187,"&gt;0",X187:X187))</f>
        <v>0</v>
      </c>
      <c r="Y186" s="14">
        <f>IF((COUNTIF(Y187:Y187,"нд"))=(COUNTA(Y187:Y187)),"0,00",SUMIF(Y187:Y187,"&gt;0",Y187:Y187))</f>
        <v>0</v>
      </c>
      <c r="Z186" s="14">
        <f>IF((COUNTIF(Z187:Z187,"нд"))=(COUNTA(Z187:Z187)),"0,00",SUMIF(Z187:Z187,"&gt;0",Z187:Z187))</f>
        <v>0</v>
      </c>
      <c r="AA186" s="14">
        <f>IF((COUNTIF(AA187:AA187,"нд"))=(COUNTA(AA187:AA187)),"0,00",SUMIF(AA187:AA187,"&gt;0",AA187:AA187))</f>
        <v>0</v>
      </c>
      <c r="AB186" s="14">
        <f>IF((COUNTIF(AB187:AB187,"нд"))=(COUNTA(AB187:AB187)),"0,00",SUMIF(AB187:AB187,"&gt;0",AB187:AB187))</f>
        <v>0</v>
      </c>
      <c r="AC186" s="14">
        <f>IF((COUNTIF(AC187:AC187,"нд"))=(COUNTA(AC187:AC187)),"0,00",SUMIF(AC187:AC187,"&gt;0",AC187:AC187))</f>
        <v>0</v>
      </c>
      <c r="AD186" s="14">
        <f>IF((COUNTIF(AD187:AD187,"нд"))=(COUNTA(AD187:AD187)),"0,00",SUMIF(AD187:AD187,"&gt;0",AD187:AD187))</f>
        <v>0</v>
      </c>
      <c r="AE186" s="14">
        <f>IF((COUNTIF(AE187:AE187,"нд"))=(COUNTA(AE187:AE187)),"0,00",SUMIF(AE187:AE187,"&gt;0",AE187:AE187))</f>
        <v>0</v>
      </c>
      <c r="AF186" s="14">
        <f>IF((COUNTIF(AF187:AF187,"нд"))=(COUNTA(AF187:AF187)),"0,00",SUMIF(AF187:AF187,"&gt;0",AF187:AF187))</f>
        <v>0</v>
      </c>
      <c r="AG186" s="14">
        <f>IF((COUNTIF(AG187:AG187,"нд"))=(COUNTA(AG187:AG187)),"0,00",SUMIF(AG187:AG187,"&gt;0",AG187:AG187))</f>
        <v>0</v>
      </c>
      <c r="AH186" s="14">
        <f>IF((COUNTIF(AH187:AH187,"нд"))=(COUNTA(AH187:AH187)),"0,00",SUMIF(AH187:AH187,"&gt;0",AH187:AH187))</f>
        <v>0</v>
      </c>
      <c r="AI186" s="14" t="str">
        <f>IF((COUNTIF(AI187:AI187,"нд"))=(COUNTA(AI187:AI187)),"0,00",SUMIF(AI187:AI187,"&gt;0",AI187:AI187))</f>
        <v>0,00</v>
      </c>
      <c r="AJ186" s="14" t="str">
        <f>IF((COUNTIF(AJ187:AJ187,"нд"))=(COUNTA(AJ187:AJ187)),"0,00",SUMIF(AJ187:AJ187,"&gt;0",AJ187:AJ187))</f>
        <v>0,00</v>
      </c>
      <c r="AK186" s="14" t="str">
        <f>IF((COUNTIF(AK187:AK187,"нд"))=(COUNTA(AK187:AK187)),"0,00",SUMIF(AK187:AK187,"&gt;0",AK187:AK187))</f>
        <v>0,00</v>
      </c>
      <c r="AL186" s="14" t="str">
        <f>IF((COUNTIF(AL187:AL187,"нд"))=(COUNTA(AL187:AL187)),"0,00",SUMIF(AL187:AL187,"&gt;0",AL187:AL187))</f>
        <v>0,00</v>
      </c>
      <c r="AM186" s="14" t="str">
        <f>IF((COUNTIF(AM187:AM187,"нд"))=(COUNTA(AM187:AM187)),"0,00",SUMIF(AM187:AM187,"&gt;0",AM187:AM187))</f>
        <v>0,00</v>
      </c>
      <c r="AN186" s="14" t="str">
        <f>IF((COUNTIF(AN187:AN187,"нд"))=(COUNTA(AN187:AN187)),"0,00",SUMIF(AN187:AN187,"&gt;0",AN187:AN187))</f>
        <v>0,00</v>
      </c>
      <c r="AO186" s="14" t="str">
        <f>IF((COUNTIF(AO187:AO187,"нд"))=(COUNTA(AO187:AO187)),"нд",SUMIF(AO187:AO187,"&gt;0",AO187:AO187))</f>
        <v>нд</v>
      </c>
      <c r="AP186" s="14" t="str">
        <f>IF((COUNTIF(AP187:AP187,"нд"))=(COUNTA(AP187:AP187)),"нд",SUMIF(AP187:AP187,"&gt;0",AP187:AP187))</f>
        <v>нд</v>
      </c>
      <c r="AQ186" s="14">
        <f>IF((COUNTIF(AQ187:AQ187,"нд"))=(COUNTA(AQ187:AQ187)),"0,00",SUMIF(AQ187:AQ187,"&gt;0",AQ187:AQ187))</f>
        <v>0</v>
      </c>
      <c r="AR186" s="14">
        <f>IF((COUNTIF(AR187:AR187,"нд"))=(COUNTA(AR187:AR187)),"0,00",SUMIF(AR187:AR187,"&gt;0",AR187:AR187))</f>
        <v>0</v>
      </c>
      <c r="AS186" s="14">
        <f>IF((COUNTIF(AS187:AS187,"нд"))=(COUNTA(AS187:AS187)),"0,00",SUMIF(AS187:AS187,"&gt;0",AS187:AS187))</f>
        <v>0</v>
      </c>
      <c r="AT186" s="14">
        <f>IF((COUNTIF(AT187:AT187,"нд"))=(COUNTA(AT187:AT187)),"0,00",SUMIF(AT187:AT187,"&gt;0",AT187:AT187))</f>
        <v>0</v>
      </c>
      <c r="AU186" s="14">
        <f>IF((COUNTIF(AU187:AU187,"нд"))=(COUNTA(AU187:AU187)),"0,00",SUMIF(AU187:AU187,"&gt;0",AU187:AU187))</f>
        <v>0</v>
      </c>
      <c r="AV186" s="14">
        <f>IF((COUNTIF(AV187:AV187,"нд"))=(COUNTA(AV187:AV187)),"0,00",SUMIF(AV187:AV187,"&gt;0",AV187:AV187))</f>
        <v>0</v>
      </c>
      <c r="AW186" s="14">
        <f>IF((COUNTIF(AW187:AW187,"нд"))=(COUNTA(AW187:AW187)),"0,00",SUMIF(AW187:AW187,"&gt;0",AW187:AW187))</f>
        <v>0</v>
      </c>
      <c r="AX186" s="14">
        <f>IF((COUNTIF(AX187:AX187,"нд"))=(COUNTA(AX187:AX187)),"0,00",SUMIF(AX187:AX187,"&gt;0",AX187:AX187))</f>
        <v>0</v>
      </c>
      <c r="AY186" s="14">
        <f>IF((COUNTIF(AY187:AY187,"нд"))=(COUNTA(AY187:AY187)),"0,00",SUMIF(AY187:AY187,"&gt;0",AY187:AY187))</f>
        <v>0</v>
      </c>
      <c r="AZ186" s="14">
        <f>IF((COUNTIF(AZ187:AZ187,"нд"))=(COUNTA(AZ187:AZ187)),"0,00",SUMIF(AZ187:AZ187,"&gt;0",AZ187:AZ187))</f>
        <v>0</v>
      </c>
      <c r="BA186" s="14">
        <f>IF((COUNTIF(BA187:BA187,"нд"))=(COUNTA(BA187:BA187)),"0,00",SUMIF(BA187:BA187,"&gt;0",BA187:BA187))</f>
        <v>0</v>
      </c>
      <c r="BB186" s="14">
        <f>IF((COUNTIF(BB187:BB187,"нд"))=(COUNTA(BB187:BB187)),"0,00",SUMIF(BB187:BB187,"&gt;0",BB187:BB187))</f>
        <v>0</v>
      </c>
      <c r="BC186" s="14">
        <f>IF((COUNTIF(BC187:BC187,"нд"))=(COUNTA(BC187:BC187)),"0,00",SUMIF(BC187:BC187,"&gt;0",BC187:BC187))</f>
        <v>0</v>
      </c>
      <c r="BD186" s="14">
        <f>IF((COUNTIF(BD187:BD187,"нд"))=(COUNTA(BD187:BD187)),"0,00",SUMIF(BD187:BD187,"&gt;0",BD187:BD187))</f>
        <v>0</v>
      </c>
      <c r="BE186" s="14">
        <f>IF((COUNTIF(BE187:BE187,"нд"))=(COUNTA(BE187:BE187)),"0,00",SUMIF(BE187:BE187,"&gt;0",BE187:BE187))</f>
        <v>0</v>
      </c>
      <c r="BF186" s="14">
        <f>IF((COUNTIF(BF187:BF187,"нд"))=(COUNTA(BF187:BF187)),"0,00",SUMIF(BF187:BF187,"&gt;0",BF187:BF187))</f>
        <v>0</v>
      </c>
      <c r="BG186" s="14">
        <f>IF((COUNTIF(BG187:BG187,"нд"))=(COUNTA(BG187:BG187)),"0,00",SUMIF(BG187:BG187,"&gt;0",BG187:BG187))</f>
        <v>0</v>
      </c>
      <c r="BH186" s="14">
        <f>IF((COUNTIF(BH187:BH187,"нд"))=(COUNTA(BH187:BH187)),"0,00",SUMIF(BH187:BH187,"&gt;0",BH187:BH187))</f>
        <v>0</v>
      </c>
      <c r="BI186" s="14">
        <f>IF((COUNTIF(BI187:BI187,"нд"))=(COUNTA(BI187:BI187)),"0,00",SUMIF(BI187:BI187,"&gt;0",BI187:BI187))</f>
        <v>0</v>
      </c>
      <c r="BJ186" s="14">
        <f>IF((COUNTIF(BJ187:BJ187,"нд"))=(COUNTA(BJ187:BJ187)),"0,00",SUMIF(BJ187:BJ187,"&gt;0",BJ187:BJ187))</f>
        <v>0</v>
      </c>
      <c r="BK186" s="14">
        <f>IF((COUNTIF(BK187:BK187,"нд"))=(COUNTA(BK187:BK187)),"0,00",SUMIF(BK187:BK187,"&gt;0",BK187:BK187))</f>
        <v>0</v>
      </c>
      <c r="BL186" s="14">
        <f>IF((COUNTIF(BL187:BL187,"нд"))=(COUNTA(BL187:BL187)),"0,00",SUMIF(BL187:BL187,"&gt;0",BL187:BL187))</f>
        <v>0</v>
      </c>
      <c r="BM186" s="14">
        <f>IF((COUNTIF(BM187:BM187,"нд"))=(COUNTA(BM187:BM187)),"0,00",SUMIF(BM187:BM187,"&gt;0",BM187:BM187))</f>
        <v>0</v>
      </c>
      <c r="BN186" s="14">
        <f>IF((COUNTIF(BN187:BN187,"нд"))=(COUNTA(BN187:BN187)),"0,00",SUMIF(BN187:BN187,"&gt;0",BN187:BN187))</f>
        <v>0</v>
      </c>
      <c r="BO186" s="14">
        <f>IF((COUNTIF(BO187:BO187,"нд"))=(COUNTA(BO187:BO187)),"0,00",SUMIF(BO187:BO187,"&gt;0",BO187:BO187))</f>
        <v>0</v>
      </c>
      <c r="BP186" s="14">
        <f>IF((COUNTIF(BP187:BP187,"нд"))=(COUNTA(BP187:BP187)),"0,00",SUMIF(BP187:BP187,"&gt;0",BP187:BP187))</f>
        <v>0</v>
      </c>
      <c r="BQ186" s="14">
        <f>IF((COUNTIF(BQ187:BQ187,"нд"))=(COUNTA(BQ187:BQ187)),"0,00",SUMIF(BQ187:BQ187,"&gt;0",BQ187:BQ187))</f>
        <v>0</v>
      </c>
      <c r="BR186" s="14">
        <f>IF((COUNTIF(BR187:BR187,"нд"))=(COUNTA(BR187:BR187)),"0,00",SUMIF(BR187:BR187,"&gt;0",BR187:BR187))</f>
        <v>0</v>
      </c>
      <c r="BS186" s="14" t="str">
        <f>IF((COUNTIF(BS187:BS187,"нд"))=(COUNTA(BS187:BS187)),"нд",SUMIF(BS187:BS187,"&gt;0",BS187:BS187))</f>
        <v>нд</v>
      </c>
      <c r="BT186" s="14" t="str">
        <f>IF((COUNTIF(BT187:BT187,"нд"))=(COUNTA(BT187:BT187)),"нд",SUMIF(BT187:BT187,"&gt;0",BT187:BT187))</f>
        <v>нд</v>
      </c>
      <c r="BU186" s="14" t="str">
        <f>IF((COUNTIF(BU187:BU187,"нд"))=(COUNTA(BU187:BU187)),"нд",SUMIF(BU187:BU187,"&gt;0",BU187:BU187))</f>
        <v>нд</v>
      </c>
      <c r="BV186" s="14" t="str">
        <f>IF((COUNTIF(BV187:BV187,"нд"))=(COUNTA(BV187:BV187)),"нд",SUMIF(BV187:BV187,"&gt;0",BV187:BV187))</f>
        <v>нд</v>
      </c>
      <c r="BW186" s="14" t="str">
        <f>IF((COUNTIF(BW187:BW187,"нд"))=(COUNTA(BW187:BW187)),"нд",SUMIF(BW187:BW187,"&gt;0",BW187:BW187))</f>
        <v>нд</v>
      </c>
      <c r="BX186" s="14" t="str">
        <f>IF((COUNTIF(BX187:BX187,"нд"))=(COUNTA(BX187:BX187)),"нд",SUMIF(BX187:BX187,"&gt;0",BX187:BX187))</f>
        <v>нд</v>
      </c>
      <c r="BY186" s="14" t="str">
        <f>IF((COUNTIF(BY187:BY187,"нд"))=(COUNTA(BY187:BY187)),"нд",SUMIF(BY187:BY187,"&gt;0",BY187:BY187))</f>
        <v>нд</v>
      </c>
      <c r="BZ186" s="14" t="str">
        <f>IF((COUNTIF(BZ187:BZ187,"нд"))=(COUNTA(BZ187:BZ187)),"нд",SUMIF(BZ187:BZ187,"&gt;0",BZ187:BZ187))</f>
        <v>нд</v>
      </c>
      <c r="CA186" s="14" t="str">
        <f>IF((COUNTIF(CA187:CA187,"нд"))=(COUNTA(CA187:CA187)),"0,00",SUMIF(CA187:CA187,"&gt;0",CA187:CA187))</f>
        <v>0,00</v>
      </c>
      <c r="CB186" s="14" t="str">
        <f>IF((COUNTIF(CB187:CB187,"нд"))=(COUNTA(CB187:CB187)),"0,00",SUMIF(CB187:CB187,"&gt;0",CB187:CB187))</f>
        <v>0,00</v>
      </c>
      <c r="CC186" s="14" t="str">
        <f>IF((COUNTIF(CC187:CC187,"нд"))=(COUNTA(CC187:CC187)),"0,00",SUMIF(CC187:CC187,"&gt;0",CC187:CC187))</f>
        <v>0,00</v>
      </c>
      <c r="CD186" s="14" t="str">
        <f>IF((COUNTIF(CD187:CD187,"нд"))=(COUNTA(CD187:CD187)),"0,00",SUMIF(CD187:CD187,"&gt;0",CD187:CD187))</f>
        <v>0,00</v>
      </c>
      <c r="CE186" s="14">
        <f>IF((COUNTIF(CE187:CE187,"нд"))=(COUNTA(CE187:CE187)),"0,00",SUMIF(CE187:CE187,"&gt;0",CE187:CE187))</f>
        <v>0</v>
      </c>
      <c r="CF186" s="14">
        <f>IF((COUNTIF(CF187:CF187,"нд"))=(COUNTA(CF187:CF187)),"0,00",SUMIF(CF187:CF187,"&gt;0",CF187:CF187))</f>
        <v>5.1432704200000003</v>
      </c>
      <c r="CG186" s="14">
        <f>IF((COUNTIF(CG187:CG187,"нд"))=(COUNTA(CG187:CG187)),"0,00",SUMIF(CG187:CG187,"&gt;0",CG187:CG187))</f>
        <v>0</v>
      </c>
      <c r="CH186" s="14">
        <f>IF((COUNTIF(CH187:CH187,"нд"))=(COUNTA(CH187:CH187)),"0,00",SUMIF(CH187:CH187,"&gt;0",CH187:CH187))</f>
        <v>0</v>
      </c>
      <c r="CI186" s="14">
        <f>IF((COUNTIF(CI187:CI187,"нд"))=(COUNTA(CI187:CI187)),"0,00",SUMIF(CI187:CI187,"&gt;0",CI187:CI187))</f>
        <v>0</v>
      </c>
      <c r="CJ186" s="14">
        <f>IF((COUNTIF(CJ187:CJ187,"нд"))=(COUNTA(CJ187:CJ187)),"0,00",SUMIF(CJ187:CJ187,"&gt;0",CJ187:CJ187))</f>
        <v>0</v>
      </c>
      <c r="CK186" s="14">
        <f>IF((COUNTIF(CK187:CK187,"нд"))=(COUNTA(CK187:CK187)),"0,00",SUMIF(CK187:CK187,"&gt;0",CK187:CK187))</f>
        <v>0</v>
      </c>
      <c r="CL186" s="14">
        <f>IF((COUNTIF(CL187:CL187,"нд"))=(COUNTA(CL187:CL187)),"0,00",SUMIF(CL187:CL187,"&gt;0",CL187:CL187))</f>
        <v>0</v>
      </c>
      <c r="CM186" s="14">
        <f>IF((COUNTIF(CM187:CM187,"нд"))=(COUNTA(CM187:CM187)),"0,00",SUMIF(CM187:CM187,"&gt;0",CM187:CM187))</f>
        <v>0</v>
      </c>
      <c r="CN186" s="14">
        <f>IF((COUNTIF(CN187:CN187,"нд"))=(COUNTA(CN187:CN187)),"0,00",SUMIF(CN187:CN187,"&gt;0",CN187:CN187))</f>
        <v>0</v>
      </c>
      <c r="CO186" s="14">
        <f>IF((COUNTIF(CO187:CO187,"нд"))=(COUNTA(CO187:CO187)),"0,00",SUMIF(CO187:CO187,"&gt;0",CO187:CO187))</f>
        <v>0</v>
      </c>
      <c r="CP186" s="14">
        <f>IF((COUNTIF(CP187:CP187,"нд"))=(COUNTA(CP187:CP187)),"0,00",SUMIF(CP187:CP187,"&gt;0",CP187:CP187))</f>
        <v>0</v>
      </c>
      <c r="DJ186" s="2"/>
      <c r="DK186" s="2"/>
    </row>
    <row r="187" spans="1:115" s="7" customFormat="1">
      <c r="A187" s="11" t="s">
        <v>187</v>
      </c>
      <c r="B187" s="10" t="s">
        <v>186</v>
      </c>
      <c r="C187" s="8">
        <v>0</v>
      </c>
      <c r="D187" s="9">
        <v>0</v>
      </c>
      <c r="E187" s="8">
        <v>0</v>
      </c>
      <c r="F187" s="9">
        <v>0</v>
      </c>
      <c r="G187" s="8">
        <v>0</v>
      </c>
      <c r="H187" s="9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9">
        <v>0</v>
      </c>
      <c r="Q187" s="8">
        <v>0</v>
      </c>
      <c r="R187" s="9">
        <v>0</v>
      </c>
      <c r="S187" s="8">
        <v>0</v>
      </c>
      <c r="T187" s="9">
        <v>0</v>
      </c>
      <c r="U187" s="8">
        <v>0</v>
      </c>
      <c r="V187" s="9">
        <v>0</v>
      </c>
      <c r="W187" s="8">
        <v>0</v>
      </c>
      <c r="X187" s="9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 t="s">
        <v>0</v>
      </c>
      <c r="AJ187" s="8" t="s">
        <v>0</v>
      </c>
      <c r="AK187" s="8" t="s">
        <v>0</v>
      </c>
      <c r="AL187" s="8" t="s">
        <v>0</v>
      </c>
      <c r="AM187" s="8" t="s">
        <v>0</v>
      </c>
      <c r="AN187" s="8" t="s">
        <v>0</v>
      </c>
      <c r="AO187" s="8" t="s">
        <v>0</v>
      </c>
      <c r="AP187" s="8" t="s">
        <v>0</v>
      </c>
      <c r="AQ187" s="8">
        <v>0</v>
      </c>
      <c r="AR187" s="9">
        <v>0</v>
      </c>
      <c r="AS187" s="8">
        <v>0</v>
      </c>
      <c r="AT187" s="9">
        <v>0</v>
      </c>
      <c r="AU187" s="8">
        <v>0</v>
      </c>
      <c r="AV187" s="9">
        <v>0</v>
      </c>
      <c r="AW187" s="8">
        <v>0</v>
      </c>
      <c r="AX187" s="9">
        <v>0</v>
      </c>
      <c r="AY187" s="8">
        <v>0</v>
      </c>
      <c r="AZ187" s="9">
        <v>0</v>
      </c>
      <c r="BA187" s="8">
        <v>0</v>
      </c>
      <c r="BB187" s="9">
        <v>0</v>
      </c>
      <c r="BC187" s="8">
        <v>0</v>
      </c>
      <c r="BD187" s="9">
        <v>0</v>
      </c>
      <c r="BE187" s="8">
        <v>0</v>
      </c>
      <c r="BF187" s="9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 t="s">
        <v>0</v>
      </c>
      <c r="BT187" s="8" t="s">
        <v>0</v>
      </c>
      <c r="BU187" s="8" t="s">
        <v>0</v>
      </c>
      <c r="BV187" s="8" t="s">
        <v>0</v>
      </c>
      <c r="BW187" s="8" t="s">
        <v>0</v>
      </c>
      <c r="BX187" s="8" t="s">
        <v>0</v>
      </c>
      <c r="BY187" s="8" t="s">
        <v>0</v>
      </c>
      <c r="BZ187" s="8" t="s">
        <v>0</v>
      </c>
      <c r="CA187" s="8" t="s">
        <v>0</v>
      </c>
      <c r="CB187" s="8" t="s">
        <v>0</v>
      </c>
      <c r="CC187" s="8" t="s">
        <v>0</v>
      </c>
      <c r="CD187" s="8" t="s">
        <v>0</v>
      </c>
      <c r="CE187" s="8">
        <v>0</v>
      </c>
      <c r="CF187" s="9">
        <v>5.1432704200000003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DJ187" s="2"/>
      <c r="DK187" s="2"/>
    </row>
    <row r="188" spans="1:115" s="7" customFormat="1" ht="31.5">
      <c r="A188" s="19" t="s">
        <v>185</v>
      </c>
      <c r="B188" s="18" t="s">
        <v>184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 t="s">
        <v>0</v>
      </c>
      <c r="AP188" s="14" t="s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 t="s">
        <v>0</v>
      </c>
      <c r="BT188" s="14" t="s">
        <v>0</v>
      </c>
      <c r="BU188" s="14" t="s">
        <v>0</v>
      </c>
      <c r="BV188" s="14" t="s">
        <v>0</v>
      </c>
      <c r="BW188" s="14" t="s">
        <v>0</v>
      </c>
      <c r="BX188" s="14" t="s">
        <v>0</v>
      </c>
      <c r="BY188" s="14" t="s">
        <v>0</v>
      </c>
      <c r="BZ188" s="14" t="s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DJ188" s="2"/>
      <c r="DK188" s="2"/>
    </row>
    <row r="189" spans="1:115" s="7" customFormat="1" ht="31.5">
      <c r="A189" s="19" t="s">
        <v>183</v>
      </c>
      <c r="B189" s="18" t="s">
        <v>182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 t="s">
        <v>0</v>
      </c>
      <c r="AP189" s="14" t="s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 t="s">
        <v>0</v>
      </c>
      <c r="BT189" s="14" t="s">
        <v>0</v>
      </c>
      <c r="BU189" s="14" t="s">
        <v>0</v>
      </c>
      <c r="BV189" s="14" t="s">
        <v>0</v>
      </c>
      <c r="BW189" s="14" t="s">
        <v>0</v>
      </c>
      <c r="BX189" s="14" t="s">
        <v>0</v>
      </c>
      <c r="BY189" s="14" t="s">
        <v>0</v>
      </c>
      <c r="BZ189" s="14" t="s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DJ189" s="2"/>
      <c r="DK189" s="2"/>
    </row>
    <row r="190" spans="1:115" s="7" customFormat="1" ht="31.5">
      <c r="A190" s="19" t="s">
        <v>181</v>
      </c>
      <c r="B190" s="18" t="s">
        <v>180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 t="s">
        <v>0</v>
      </c>
      <c r="AP190" s="14" t="s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 t="s">
        <v>0</v>
      </c>
      <c r="BT190" s="14" t="s">
        <v>0</v>
      </c>
      <c r="BU190" s="14" t="s">
        <v>0</v>
      </c>
      <c r="BV190" s="14" t="s">
        <v>0</v>
      </c>
      <c r="BW190" s="14" t="s">
        <v>0</v>
      </c>
      <c r="BX190" s="14" t="s">
        <v>0</v>
      </c>
      <c r="BY190" s="14" t="s">
        <v>0</v>
      </c>
      <c r="BZ190" s="14" t="s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DJ190" s="2"/>
      <c r="DK190" s="2"/>
    </row>
    <row r="191" spans="1:115" s="7" customFormat="1" ht="31.5">
      <c r="A191" s="19" t="s">
        <v>179</v>
      </c>
      <c r="B191" s="18" t="s">
        <v>178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 t="s">
        <v>0</v>
      </c>
      <c r="AP191" s="14" t="s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 t="s">
        <v>0</v>
      </c>
      <c r="BT191" s="14" t="s">
        <v>0</v>
      </c>
      <c r="BU191" s="14" t="s">
        <v>0</v>
      </c>
      <c r="BV191" s="14" t="s">
        <v>0</v>
      </c>
      <c r="BW191" s="14" t="s">
        <v>0</v>
      </c>
      <c r="BX191" s="14" t="s">
        <v>0</v>
      </c>
      <c r="BY191" s="14" t="s">
        <v>0</v>
      </c>
      <c r="BZ191" s="14" t="s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DJ191" s="2"/>
      <c r="DK191" s="2"/>
    </row>
    <row r="192" spans="1:115" s="7" customFormat="1" ht="31.5">
      <c r="A192" s="19" t="s">
        <v>177</v>
      </c>
      <c r="B192" s="18" t="s">
        <v>176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 t="s">
        <v>0</v>
      </c>
      <c r="AP192" s="14" t="s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 t="s">
        <v>0</v>
      </c>
      <c r="BT192" s="14" t="s">
        <v>0</v>
      </c>
      <c r="BU192" s="14" t="s">
        <v>0</v>
      </c>
      <c r="BV192" s="14" t="s">
        <v>0</v>
      </c>
      <c r="BW192" s="14" t="s">
        <v>0</v>
      </c>
      <c r="BX192" s="14" t="s">
        <v>0</v>
      </c>
      <c r="BY192" s="14" t="s">
        <v>0</v>
      </c>
      <c r="BZ192" s="14" t="s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DJ192" s="2"/>
      <c r="DK192" s="2"/>
    </row>
    <row r="193" spans="1:115" s="7" customFormat="1" ht="31.5">
      <c r="A193" s="19" t="s">
        <v>175</v>
      </c>
      <c r="B193" s="18" t="s">
        <v>174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0</v>
      </c>
      <c r="AP193" s="14" t="s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 t="s">
        <v>0</v>
      </c>
      <c r="BT193" s="14" t="s">
        <v>0</v>
      </c>
      <c r="BU193" s="14" t="s">
        <v>0</v>
      </c>
      <c r="BV193" s="14" t="s">
        <v>0</v>
      </c>
      <c r="BW193" s="14" t="s">
        <v>0</v>
      </c>
      <c r="BX193" s="14" t="s">
        <v>0</v>
      </c>
      <c r="BY193" s="14" t="s">
        <v>0</v>
      </c>
      <c r="BZ193" s="14" t="s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DJ193" s="2"/>
      <c r="DK193" s="2"/>
    </row>
    <row r="194" spans="1:115" s="7" customFormat="1" ht="31.5">
      <c r="A194" s="19" t="s">
        <v>173</v>
      </c>
      <c r="B194" s="18" t="s">
        <v>172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0</v>
      </c>
      <c r="AP194" s="14" t="s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 t="s">
        <v>0</v>
      </c>
      <c r="BT194" s="14" t="s">
        <v>0</v>
      </c>
      <c r="BU194" s="14" t="s">
        <v>0</v>
      </c>
      <c r="BV194" s="14" t="s">
        <v>0</v>
      </c>
      <c r="BW194" s="14" t="s">
        <v>0</v>
      </c>
      <c r="BX194" s="14" t="s">
        <v>0</v>
      </c>
      <c r="BY194" s="14" t="s">
        <v>0</v>
      </c>
      <c r="BZ194" s="14" t="s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DJ194" s="2"/>
      <c r="DK194" s="2"/>
    </row>
    <row r="195" spans="1:115" s="7" customFormat="1" ht="31.5">
      <c r="A195" s="19" t="s">
        <v>171</v>
      </c>
      <c r="B195" s="18" t="s">
        <v>170</v>
      </c>
      <c r="C195" s="14">
        <f>IF((COUNTIF(C196:C197,"нд"))=(COUNTA(C196:C197)),"нд",SUMIF(C196:C197,"&gt;0",C196:C197))</f>
        <v>0</v>
      </c>
      <c r="D195" s="14">
        <f>IF((COUNTIF(D196:D197,"нд"))=(COUNTA(D196:D197)),"нд",SUMIF(D196:D197,"&gt;0",D196:D197))</f>
        <v>0</v>
      </c>
      <c r="E195" s="14">
        <f>IF((COUNTIF(E196:E197,"нд"))=(COUNTA(E196:E197)),"нд",SUMIF(E196:E197,"&gt;0",E196:E197))</f>
        <v>0</v>
      </c>
      <c r="F195" s="14">
        <f>IF((COUNTIF(F196:F197,"нд"))=(COUNTA(F196:F197)),"нд",SUMIF(F196:F197,"&gt;0",F196:F197))</f>
        <v>0</v>
      </c>
      <c r="G195" s="14">
        <f>IF((COUNTIF(G196:G197,"нд"))=(COUNTA(G196:G197)),"нд",SUMIF(G196:G197,"&gt;0",G196:G197))</f>
        <v>0</v>
      </c>
      <c r="H195" s="14">
        <f>IF((COUNTIF(H196:H197,"нд"))=(COUNTA(H196:H197)),"нд",SUMIF(H196:H197,"&gt;0",H196:H197))</f>
        <v>0</v>
      </c>
      <c r="I195" s="14">
        <f>IF((COUNTIF(I196:I197,"нд"))=(COUNTA(I196:I197)),"нд",SUMIF(I196:I197,"&gt;0",I196:I197))</f>
        <v>0</v>
      </c>
      <c r="J195" s="14">
        <f>IF((COUNTIF(J196:J197,"нд"))=(COUNTA(J196:J197)),"нд",SUMIF(J196:J197,"&gt;0",J196:J197))</f>
        <v>0</v>
      </c>
      <c r="K195" s="14">
        <f>IF((COUNTIF(K196:K197,"нд"))=(COUNTA(K196:K197)),"нд",SUMIF(K196:K197,"&gt;0",K196:K197))</f>
        <v>0</v>
      </c>
      <c r="L195" s="14">
        <f>IF((COUNTIF(L196:L197,"нд"))=(COUNTA(L196:L197)),"нд",SUMIF(L196:L197,"&gt;0",L196:L197))</f>
        <v>0</v>
      </c>
      <c r="M195" s="14">
        <f>IF((COUNTIF(M196:M197,"нд"))=(COUNTA(M196:M197)),"нд",SUMIF(M196:M197,"&gt;0",M196:M197))</f>
        <v>0</v>
      </c>
      <c r="N195" s="14">
        <f>IF((COUNTIF(N196:N197,"нд"))=(COUNTA(N196:N197)),"нд",SUMIF(N196:N197,"&gt;0",N196:N197))</f>
        <v>0</v>
      </c>
      <c r="O195" s="14">
        <f>IF((COUNTIF(O196:O197,"нд"))=(COUNTA(O196:O197)),"нд",SUMIF(O196:O197,"&gt;0",O196:O197))</f>
        <v>0</v>
      </c>
      <c r="P195" s="14">
        <f>IF((COUNTIF(P196:P197,"нд"))=(COUNTA(P196:P197)),"нд",SUMIF(P196:P197,"&gt;0",P196:P197))</f>
        <v>0</v>
      </c>
      <c r="Q195" s="14">
        <f>IF((COUNTIF(Q196:Q197,"нд"))=(COUNTA(Q196:Q197)),"нд",SUMIF(Q196:Q197,"&gt;0",Q196:Q197))</f>
        <v>0</v>
      </c>
      <c r="R195" s="14">
        <f>IF((COUNTIF(R196:R197,"нд"))=(COUNTA(R196:R197)),"нд",SUMIF(R196:R197,"&gt;0",R196:R197))</f>
        <v>0</v>
      </c>
      <c r="S195" s="14">
        <f>IF((COUNTIF(S196:S197,"нд"))=(COUNTA(S196:S197)),"нд",SUMIF(S196:S197,"&gt;0",S196:S197))</f>
        <v>0</v>
      </c>
      <c r="T195" s="14">
        <f>IF((COUNTIF(T196:T197,"нд"))=(COUNTA(T196:T197)),"нд",SUMIF(T196:T197,"&gt;0",T196:T197))</f>
        <v>0</v>
      </c>
      <c r="U195" s="14">
        <f>IF((COUNTIF(U196:U197,"нд"))=(COUNTA(U196:U197)),"нд",SUMIF(U196:U197,"&gt;0",U196:U197))</f>
        <v>0</v>
      </c>
      <c r="V195" s="14">
        <f>IF((COUNTIF(V196:V197,"нд"))=(COUNTA(V196:V197)),"нд",SUMIF(V196:V197,"&gt;0",V196:V197))</f>
        <v>0</v>
      </c>
      <c r="W195" s="14">
        <f>IF((COUNTIF(W196:W197,"нд"))=(COUNTA(W196:W197)),"нд",SUMIF(W196:W197,"&gt;0",W196:W197))</f>
        <v>0</v>
      </c>
      <c r="X195" s="14">
        <f>IF((COUNTIF(X196:X197,"нд"))=(COUNTA(X196:X197)),"нд",SUMIF(X196:X197,"&gt;0",X196:X197))</f>
        <v>0</v>
      </c>
      <c r="Y195" s="14">
        <f>IF((COUNTIF(Y196:Y197,"нд"))=(COUNTA(Y196:Y197)),"нд",SUMIF(Y196:Y197,"&gt;0",Y196:Y197))</f>
        <v>0</v>
      </c>
      <c r="Z195" s="14">
        <f>IF((COUNTIF(Z196:Z197,"нд"))=(COUNTA(Z196:Z197)),"нд",SUMIF(Z196:Z197,"&gt;0",Z196:Z197))</f>
        <v>0</v>
      </c>
      <c r="AA195" s="14">
        <f>IF((COUNTIF(AA196:AA197,"нд"))=(COUNTA(AA196:AA197)),"нд",SUMIF(AA196:AA197,"&gt;0",AA196:AA197))</f>
        <v>0</v>
      </c>
      <c r="AB195" s="14">
        <f>IF((COUNTIF(AB196:AB197,"нд"))=(COUNTA(AB196:AB197)),"нд",SUMIF(AB196:AB197,"&gt;0",AB196:AB197))</f>
        <v>0</v>
      </c>
      <c r="AC195" s="14">
        <f>IF((COUNTIF(AC196:AC197,"нд"))=(COUNTA(AC196:AC197)),"нд",SUMIF(AC196:AC197,"&gt;0",AC196:AC197))</f>
        <v>0</v>
      </c>
      <c r="AD195" s="14">
        <f>IF((COUNTIF(AD196:AD197,"нд"))=(COUNTA(AD196:AD197)),"нд",SUMIF(AD196:AD197,"&gt;0",AD196:AD197))</f>
        <v>0</v>
      </c>
      <c r="AE195" s="14">
        <f>IF((COUNTIF(AE196:AE197,"нд"))=(COUNTA(AE196:AE197)),"нд",SUMIF(AE196:AE197,"&gt;0",AE196:AE197))</f>
        <v>0</v>
      </c>
      <c r="AF195" s="14">
        <f>IF((COUNTIF(AF196:AF197,"нд"))=(COUNTA(AF196:AF197)),"нд",SUMIF(AF196:AF197,"&gt;0",AF196:AF197))</f>
        <v>0</v>
      </c>
      <c r="AG195" s="14">
        <f>IF((COUNTIF(AG196:AG197,"нд"))=(COUNTA(AG196:AG197)),"нд",SUMIF(AG196:AG197,"&gt;0",AG196:AG197))</f>
        <v>0</v>
      </c>
      <c r="AH195" s="14">
        <f>IF((COUNTIF(AH196:AH197,"нд"))=(COUNTA(AH196:AH197)),"нд",SUMIF(AH196:AH197,"&gt;0",AH196:AH197))</f>
        <v>0</v>
      </c>
      <c r="AI195" s="14">
        <f>IF((COUNTIF(AI196:AI197,"нд"))=(COUNTA(AI196:AI197)),"нд",SUMIF(AI196:AI197,"&gt;0",AI196:AI197))</f>
        <v>0</v>
      </c>
      <c r="AJ195" s="14">
        <f>IF((COUNTIF(AJ196:AJ197,"нд"))=(COUNTA(AJ196:AJ197)),"нд",SUMIF(AJ196:AJ197,"&gt;0",AJ196:AJ197))</f>
        <v>0</v>
      </c>
      <c r="AK195" s="14">
        <f>IF((COUNTIF(AK196:AK197,"нд"))=(COUNTA(AK196:AK197)),"нд",SUMIF(AK196:AK197,"&gt;0",AK196:AK197))</f>
        <v>0</v>
      </c>
      <c r="AL195" s="14">
        <f>IF((COUNTIF(AL196:AL197,"нд"))=(COUNTA(AL196:AL197)),"нд",SUMIF(AL196:AL197,"&gt;0",AL196:AL197))</f>
        <v>0</v>
      </c>
      <c r="AM195" s="14">
        <f>IF((COUNTIF(AM196:AM197,"нд"))=(COUNTA(AM196:AM197)),"нд",SUMIF(AM196:AM197,"&gt;0",AM196:AM197))</f>
        <v>0</v>
      </c>
      <c r="AN195" s="14">
        <f>IF((COUNTIF(AN196:AN197,"нд"))=(COUNTA(AN196:AN197)),"нд",SUMIF(AN196:AN197,"&gt;0",AN196:AN197))</f>
        <v>0</v>
      </c>
      <c r="AO195" s="14" t="str">
        <f>IF((COUNTIF(AO196:AO197,"нд"))=(COUNTA(AO196:AO197)),"нд",SUMIF(AO196:AO197,"&gt;0",AO196:AO197))</f>
        <v>нд</v>
      </c>
      <c r="AP195" s="14" t="str">
        <f>IF((COUNTIF(AP196:AP197,"нд"))=(COUNTA(AP196:AP197)),"нд",SUMIF(AP196:AP197,"&gt;0",AP196:AP197))</f>
        <v>нд</v>
      </c>
      <c r="AQ195" s="14">
        <f>IF((COUNTIF(AQ196:AQ197,"нд"))=(COUNTA(AQ196:AQ197)),"нд",SUMIF(AQ196:AQ197,"&gt;0",AQ196:AQ197))</f>
        <v>0</v>
      </c>
      <c r="AR195" s="14">
        <f>IF((COUNTIF(AR196:AR197,"нд"))=(COUNTA(AR196:AR197)),"нд",SUMIF(AR196:AR197,"&gt;0",AR196:AR197))</f>
        <v>0</v>
      </c>
      <c r="AS195" s="14">
        <f>IF((COUNTIF(AS196:AS197,"нд"))=(COUNTA(AS196:AS197)),"нд",SUMIF(AS196:AS197,"&gt;0",AS196:AS197))</f>
        <v>0</v>
      </c>
      <c r="AT195" s="14">
        <f>IF((COUNTIF(AT196:AT197,"нд"))=(COUNTA(AT196:AT197)),"нд",SUMIF(AT196:AT197,"&gt;0",AT196:AT197))</f>
        <v>0</v>
      </c>
      <c r="AU195" s="14">
        <f>IF((COUNTIF(AU196:AU197,"нд"))=(COUNTA(AU196:AU197)),"нд",SUMIF(AU196:AU197,"&gt;0",AU196:AU197))</f>
        <v>0</v>
      </c>
      <c r="AV195" s="14">
        <f>IF((COUNTIF(AV196:AV197,"нд"))=(COUNTA(AV196:AV197)),"нд",SUMIF(AV196:AV197,"&gt;0",AV196:AV197))</f>
        <v>0</v>
      </c>
      <c r="AW195" s="14">
        <f>IF((COUNTIF(AW196:AW197,"нд"))=(COUNTA(AW196:AW197)),"нд",SUMIF(AW196:AW197,"&gt;0",AW196:AW197))</f>
        <v>0</v>
      </c>
      <c r="AX195" s="14">
        <f>IF((COUNTIF(AX196:AX197,"нд"))=(COUNTA(AX196:AX197)),"нд",SUMIF(AX196:AX197,"&gt;0",AX196:AX197))</f>
        <v>0</v>
      </c>
      <c r="AY195" s="14">
        <f>IF((COUNTIF(AY196:AY197,"нд"))=(COUNTA(AY196:AY197)),"нд",SUMIF(AY196:AY197,"&gt;0",AY196:AY197))</f>
        <v>0</v>
      </c>
      <c r="AZ195" s="14">
        <f>IF((COUNTIF(AZ196:AZ197,"нд"))=(COUNTA(AZ196:AZ197)),"нд",SUMIF(AZ196:AZ197,"&gt;0",AZ196:AZ197))</f>
        <v>0</v>
      </c>
      <c r="BA195" s="14">
        <f>IF((COUNTIF(BA196:BA197,"нд"))=(COUNTA(BA196:BA197)),"нд",SUMIF(BA196:BA197,"&gt;0",BA196:BA197))</f>
        <v>0</v>
      </c>
      <c r="BB195" s="14">
        <f>IF((COUNTIF(BB196:BB197,"нд"))=(COUNTA(BB196:BB197)),"нд",SUMIF(BB196:BB197,"&gt;0",BB196:BB197))</f>
        <v>0</v>
      </c>
      <c r="BC195" s="14">
        <f>IF((COUNTIF(BC196:BC197,"нд"))=(COUNTA(BC196:BC197)),"нд",SUMIF(BC196:BC197,"&gt;0",BC196:BC197))</f>
        <v>0</v>
      </c>
      <c r="BD195" s="14">
        <f>IF((COUNTIF(BD196:BD197,"нд"))=(COUNTA(BD196:BD197)),"нд",SUMIF(BD196:BD197,"&gt;0",BD196:BD197))</f>
        <v>0</v>
      </c>
      <c r="BE195" s="14">
        <f>IF((COUNTIF(BE196:BE197,"нд"))=(COUNTA(BE196:BE197)),"нд",SUMIF(BE196:BE197,"&gt;0",BE196:BE197))</f>
        <v>0</v>
      </c>
      <c r="BF195" s="14">
        <f>IF((COUNTIF(BF196:BF197,"нд"))=(COUNTA(BF196:BF197)),"нд",SUMIF(BF196:BF197,"&gt;0",BF196:BF197))</f>
        <v>0</v>
      </c>
      <c r="BG195" s="14">
        <f>IF((COUNTIF(BG196:BG197,"нд"))=(COUNTA(BG196:BG197)),"нд",SUMIF(BG196:BG197,"&gt;0",BG196:BG197))</f>
        <v>0</v>
      </c>
      <c r="BH195" s="14">
        <f>IF((COUNTIF(BH196:BH197,"нд"))=(COUNTA(BH196:BH197)),"нд",SUMIF(BH196:BH197,"&gt;0",BH196:BH197))</f>
        <v>0</v>
      </c>
      <c r="BI195" s="14">
        <f>IF((COUNTIF(BI196:BI197,"нд"))=(COUNTA(BI196:BI197)),"нд",SUMIF(BI196:BI197,"&gt;0",BI196:BI197))</f>
        <v>0</v>
      </c>
      <c r="BJ195" s="14">
        <f>IF((COUNTIF(BJ196:BJ197,"нд"))=(COUNTA(BJ196:BJ197)),"нд",SUMIF(BJ196:BJ197,"&gt;0",BJ196:BJ197))</f>
        <v>0</v>
      </c>
      <c r="BK195" s="14">
        <f>IF((COUNTIF(BK196:BK197,"нд"))=(COUNTA(BK196:BK197)),"нд",SUMIF(BK196:BK197,"&gt;0",BK196:BK197))</f>
        <v>0</v>
      </c>
      <c r="BL195" s="14">
        <f>IF((COUNTIF(BL196:BL197,"нд"))=(COUNTA(BL196:BL197)),"нд",SUMIF(BL196:BL197,"&gt;0",BL196:BL197))</f>
        <v>0</v>
      </c>
      <c r="BM195" s="14">
        <f>IF((COUNTIF(BM196:BM197,"нд"))=(COUNTA(BM196:BM197)),"нд",SUMIF(BM196:BM197,"&gt;0",BM196:BM197))</f>
        <v>0</v>
      </c>
      <c r="BN195" s="14">
        <f>IF((COUNTIF(BN196:BN197,"нд"))=(COUNTA(BN196:BN197)),"нд",SUMIF(BN196:BN197,"&gt;0",BN196:BN197))</f>
        <v>0</v>
      </c>
      <c r="BO195" s="14">
        <f>IF((COUNTIF(BO196:BO197,"нд"))=(COUNTA(BO196:BO197)),"нд",SUMIF(BO196:BO197,"&gt;0",BO196:BO197))</f>
        <v>0</v>
      </c>
      <c r="BP195" s="14">
        <f>IF((COUNTIF(BP196:BP197,"нд"))=(COUNTA(BP196:BP197)),"нд",SUMIF(BP196:BP197,"&gt;0",BP196:BP197))</f>
        <v>0</v>
      </c>
      <c r="BQ195" s="14">
        <f>IF((COUNTIF(BQ196:BQ197,"нд"))=(COUNTA(BQ196:BQ197)),"нд",SUMIF(BQ196:BQ197,"&gt;0",BQ196:BQ197))</f>
        <v>0</v>
      </c>
      <c r="BR195" s="14">
        <f>IF((COUNTIF(BR196:BR197,"нд"))=(COUNTA(BR196:BR197)),"нд",SUMIF(BR196:BR197,"&gt;0",BR196:BR197))</f>
        <v>0</v>
      </c>
      <c r="BS195" s="14" t="str">
        <f>IF((COUNTIF(BS196:BS197,"нд"))=(COUNTA(BS196:BS197)),"нд",SUMIF(BS196:BS197,"&gt;0",BS196:BS197))</f>
        <v>нд</v>
      </c>
      <c r="BT195" s="14" t="str">
        <f>IF((COUNTIF(BT196:BT197,"нд"))=(COUNTA(BT196:BT197)),"нд",SUMIF(BT196:BT197,"&gt;0",BT196:BT197))</f>
        <v>нд</v>
      </c>
      <c r="BU195" s="14" t="str">
        <f>IF((COUNTIF(BU196:BU197,"нд"))=(COUNTA(BU196:BU197)),"нд",SUMIF(BU196:BU197,"&gt;0",BU196:BU197))</f>
        <v>нд</v>
      </c>
      <c r="BV195" s="14" t="str">
        <f>IF((COUNTIF(BV196:BV197,"нд"))=(COUNTA(BV196:BV197)),"нд",SUMIF(BV196:BV197,"&gt;0",BV196:BV197))</f>
        <v>нд</v>
      </c>
      <c r="BW195" s="14" t="str">
        <f>IF((COUNTIF(BW196:BW197,"нд"))=(COUNTA(BW196:BW197)),"нд",SUMIF(BW196:BW197,"&gt;0",BW196:BW197))</f>
        <v>нд</v>
      </c>
      <c r="BX195" s="14" t="str">
        <f>IF((COUNTIF(BX196:BX197,"нд"))=(COUNTA(BX196:BX197)),"нд",SUMIF(BX196:BX197,"&gt;0",BX196:BX197))</f>
        <v>нд</v>
      </c>
      <c r="BY195" s="14" t="str">
        <f>IF((COUNTIF(BY196:BY197,"нд"))=(COUNTA(BY196:BY197)),"нд",SUMIF(BY196:BY197,"&gt;0",BY196:BY197))</f>
        <v>нд</v>
      </c>
      <c r="BZ195" s="14" t="str">
        <f>IF((COUNTIF(BZ196:BZ197,"нд"))=(COUNTA(BZ196:BZ197)),"нд",SUMIF(BZ196:BZ197,"&gt;0",BZ196:BZ197))</f>
        <v>нд</v>
      </c>
      <c r="CA195" s="14">
        <f>IF((COUNTIF(CA196:CA197,"нд"))=(COUNTA(CA196:CA197)),"нд",SUMIF(CA196:CA197,"&gt;0",CA196:CA197))</f>
        <v>0</v>
      </c>
      <c r="CB195" s="14">
        <f>IF((COUNTIF(CB196:CB197,"нд"))=(COUNTA(CB196:CB197)),"нд",SUMIF(CB196:CB197,"&gt;0",CB196:CB197))</f>
        <v>0</v>
      </c>
      <c r="CC195" s="14">
        <f>IF((COUNTIF(CC196:CC197,"нд"))=(COUNTA(CC196:CC197)),"нд",SUMIF(CC196:CC197,"&gt;0",CC196:CC197))</f>
        <v>0</v>
      </c>
      <c r="CD195" s="14">
        <f>IF((COUNTIF(CD196:CD197,"нд"))=(COUNTA(CD196:CD197)),"нд",SUMIF(CD196:CD197,"&gt;0",CD196:CD197))</f>
        <v>0</v>
      </c>
      <c r="CE195" s="14">
        <f>IF((COUNTIF(CE196:CE197,"нд"))=(COUNTA(CE196:CE197)),"нд",SUMIF(CE196:CE197,"&gt;0",CE196:CE197))</f>
        <v>0</v>
      </c>
      <c r="CF195" s="14">
        <f>IF((COUNTIF(CF196:CF197,"нд"))=(COUNTA(CF196:CF197)),"нд",SUMIF(CF196:CF197,"&gt;0",CF196:CF197))</f>
        <v>0</v>
      </c>
      <c r="CG195" s="14">
        <f>IF((COUNTIF(CG196:CG197,"нд"))=(COUNTA(CG196:CG197)),"нд",SUMIF(CG196:CG197,"&gt;0",CG196:CG197))</f>
        <v>43.66</v>
      </c>
      <c r="CH195" s="14">
        <f>IF((COUNTIF(CH196:CH197,"нд"))=(COUNTA(CH196:CH197)),"нд",SUMIF(CH196:CH197,"&gt;0",CH196:CH197))</f>
        <v>43.144272267999995</v>
      </c>
      <c r="CI195" s="14">
        <f>IF((COUNTIF(CI196:CI197,"нд"))=(COUNTA(CI196:CI197)),"нд",SUMIF(CI196:CI197,"&gt;0",CI196:CI197))</f>
        <v>0</v>
      </c>
      <c r="CJ195" s="14">
        <f>IF((COUNTIF(CJ196:CJ197,"нд"))=(COUNTA(CJ196:CJ197)),"нд",SUMIF(CJ196:CJ197,"&gt;0",CJ196:CJ197))</f>
        <v>0</v>
      </c>
      <c r="CK195" s="14">
        <f>IF((COUNTIF(CK196:CK197,"нд"))=(COUNTA(CK196:CK197)),"нд",SUMIF(CK196:CK197,"&gt;0",CK196:CK197))</f>
        <v>0</v>
      </c>
      <c r="CL195" s="14">
        <f>IF((COUNTIF(CL196:CL197,"нд"))=(COUNTA(CL196:CL197)),"нд",SUMIF(CL196:CL197,"&gt;0",CL196:CL197))</f>
        <v>0</v>
      </c>
      <c r="CM195" s="14">
        <f>IF((COUNTIF(CM196:CM197,"нд"))=(COUNTA(CM196:CM197)),"нд",SUMIF(CM196:CM197,"&gt;0",CM196:CM197))</f>
        <v>0</v>
      </c>
      <c r="CN195" s="14">
        <f>IF((COUNTIF(CN196:CN197,"нд"))=(COUNTA(CN196:CN197)),"нд",SUMIF(CN196:CN197,"&gt;0",CN196:CN197))</f>
        <v>0</v>
      </c>
      <c r="CO195" s="14">
        <f>IF((COUNTIF(CO196:CO197,"нд"))=(COUNTA(CO196:CO197)),"нд",SUMIF(CO196:CO197,"&gt;0",CO196:CO197))</f>
        <v>0</v>
      </c>
      <c r="CP195" s="14">
        <f>IF((COUNTIF(CP196:CP197,"нд"))=(COUNTA(CP196:CP197)),"нд",SUMIF(CP196:CP197,"&gt;0",CP196:CP197))</f>
        <v>0</v>
      </c>
      <c r="DJ195" s="2"/>
      <c r="DK195" s="2"/>
    </row>
    <row r="196" spans="1:115" s="7" customFormat="1" ht="31.5">
      <c r="A196" s="19" t="s">
        <v>169</v>
      </c>
      <c r="B196" s="18" t="s">
        <v>168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0</v>
      </c>
      <c r="AP196" s="14" t="s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 t="s">
        <v>0</v>
      </c>
      <c r="BT196" s="14" t="s">
        <v>0</v>
      </c>
      <c r="BU196" s="14" t="s">
        <v>0</v>
      </c>
      <c r="BV196" s="14" t="s">
        <v>0</v>
      </c>
      <c r="BW196" s="14" t="s">
        <v>0</v>
      </c>
      <c r="BX196" s="14" t="s">
        <v>0</v>
      </c>
      <c r="BY196" s="14" t="s">
        <v>0</v>
      </c>
      <c r="BZ196" s="14" t="s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DJ196" s="2"/>
      <c r="DK196" s="2"/>
    </row>
    <row r="197" spans="1:115" s="7" customFormat="1" ht="31.5">
      <c r="A197" s="19" t="s">
        <v>160</v>
      </c>
      <c r="B197" s="18" t="s">
        <v>167</v>
      </c>
      <c r="C197" s="14">
        <f>IF((COUNTIF(C198:C204,"нд"))=(COUNTA(C198:C204)),"0,00",SUMIF(C198:C204,"&gt;0",C198:C204))</f>
        <v>0</v>
      </c>
      <c r="D197" s="14">
        <f>IF((COUNTIF(D198:D204,"нд"))=(COUNTA(D198:D204)),"0,00",SUMIF(D198:D204,"&gt;0",D198:D204))</f>
        <v>0</v>
      </c>
      <c r="E197" s="14">
        <f>IF((COUNTIF(E198:E204,"нд"))=(COUNTA(E198:E204)),"0,00",SUMIF(E198:E204,"&gt;0",E198:E204))</f>
        <v>0</v>
      </c>
      <c r="F197" s="14">
        <f>IF((COUNTIF(F198:F204,"нд"))=(COUNTA(F198:F204)),"0,00",SUMIF(F198:F204,"&gt;0",F198:F204))</f>
        <v>0</v>
      </c>
      <c r="G197" s="14">
        <f>IF((COUNTIF(G198:G204,"нд"))=(COUNTA(G198:G204)),"0,00",SUMIF(G198:G204,"&gt;0",G198:G204))</f>
        <v>0</v>
      </c>
      <c r="H197" s="14">
        <f>IF((COUNTIF(H198:H204,"нд"))=(COUNTA(H198:H204)),"0,00",SUMIF(H198:H204,"&gt;0",H198:H204))</f>
        <v>0</v>
      </c>
      <c r="I197" s="14">
        <f>IF((COUNTIF(I198:I204,"нд"))=(COUNTA(I198:I204)),"0,00",SUMIF(I198:I204,"&gt;0",I198:I204))</f>
        <v>0</v>
      </c>
      <c r="J197" s="14">
        <f>IF((COUNTIF(J198:J204,"нд"))=(COUNTA(J198:J204)),"0,00",SUMIF(J198:J204,"&gt;0",J198:J204))</f>
        <v>0</v>
      </c>
      <c r="K197" s="14">
        <f>IF((COUNTIF(K198:K204,"нд"))=(COUNTA(K198:K204)),"0,00",SUMIF(K198:K204,"&gt;0",K198:K204))</f>
        <v>0</v>
      </c>
      <c r="L197" s="14">
        <f>IF((COUNTIF(L198:L204,"нд"))=(COUNTA(L198:L204)),"0,00",SUMIF(L198:L204,"&gt;0",L198:L204))</f>
        <v>0</v>
      </c>
      <c r="M197" s="14">
        <f>IF((COUNTIF(M198:M204,"нд"))=(COUNTA(M198:M204)),"0,00",SUMIF(M198:M204,"&gt;0",M198:M204))</f>
        <v>0</v>
      </c>
      <c r="N197" s="14">
        <f>IF((COUNTIF(N198:N204,"нд"))=(COUNTA(N198:N204)),"0,00",SUMIF(N198:N204,"&gt;0",N198:N204))</f>
        <v>0</v>
      </c>
      <c r="O197" s="14">
        <f>IF((COUNTIF(O198:O204,"нд"))=(COUNTA(O198:O204)),"0,00",SUMIF(O198:O204,"&gt;0",O198:O204))</f>
        <v>0</v>
      </c>
      <c r="P197" s="14">
        <f>IF((COUNTIF(P198:P204,"нд"))=(COUNTA(P198:P204)),"0,00",SUMIF(P198:P204,"&gt;0",P198:P204))</f>
        <v>0</v>
      </c>
      <c r="Q197" s="14">
        <f>IF((COUNTIF(Q198:Q204,"нд"))=(COUNTA(Q198:Q204)),"0,00",SUMIF(Q198:Q204,"&gt;0",Q198:Q204))</f>
        <v>0</v>
      </c>
      <c r="R197" s="14">
        <f>IF((COUNTIF(R198:R204,"нд"))=(COUNTA(R198:R204)),"0,00",SUMIF(R198:R204,"&gt;0",R198:R204))</f>
        <v>0</v>
      </c>
      <c r="S197" s="14">
        <f>IF((COUNTIF(S198:S204,"нд"))=(COUNTA(S198:S204)),"0,00",SUMIF(S198:S204,"&gt;0",S198:S204))</f>
        <v>0</v>
      </c>
      <c r="T197" s="14">
        <f>IF((COUNTIF(T198:T204,"нд"))=(COUNTA(T198:T204)),"0,00",SUMIF(T198:T204,"&gt;0",T198:T204))</f>
        <v>0</v>
      </c>
      <c r="U197" s="14">
        <f>IF((COUNTIF(U198:U204,"нд"))=(COUNTA(U198:U204)),"0,00",SUMIF(U198:U204,"&gt;0",U198:U204))</f>
        <v>0</v>
      </c>
      <c r="V197" s="14">
        <f>IF((COUNTIF(V198:V204,"нд"))=(COUNTA(V198:V204)),"0,00",SUMIF(V198:V204,"&gt;0",V198:V204))</f>
        <v>0</v>
      </c>
      <c r="W197" s="14">
        <f>IF((COUNTIF(W198:W204,"нд"))=(COUNTA(W198:W204)),"0,00",SUMIF(W198:W204,"&gt;0",W198:W204))</f>
        <v>0</v>
      </c>
      <c r="X197" s="14">
        <f>IF((COUNTIF(X198:X204,"нд"))=(COUNTA(X198:X204)),"0,00",SUMIF(X198:X204,"&gt;0",X198:X204))</f>
        <v>0</v>
      </c>
      <c r="Y197" s="14">
        <f>IF((COUNTIF(Y198:Y204,"нд"))=(COUNTA(Y198:Y204)),"0,00",SUMIF(Y198:Y204,"&gt;0",Y198:Y204))</f>
        <v>0</v>
      </c>
      <c r="Z197" s="14">
        <f>IF((COUNTIF(Z198:Z204,"нд"))=(COUNTA(Z198:Z204)),"0,00",SUMIF(Z198:Z204,"&gt;0",Z198:Z204))</f>
        <v>0</v>
      </c>
      <c r="AA197" s="14">
        <f>IF((COUNTIF(AA198:AA204,"нд"))=(COUNTA(AA198:AA204)),"0,00",SUMIF(AA198:AA204,"&gt;0",AA198:AA204))</f>
        <v>0</v>
      </c>
      <c r="AB197" s="14">
        <f>IF((COUNTIF(AB198:AB204,"нд"))=(COUNTA(AB198:AB204)),"0,00",SUMIF(AB198:AB204,"&gt;0",AB198:AB204))</f>
        <v>0</v>
      </c>
      <c r="AC197" s="14">
        <f>IF((COUNTIF(AC198:AC204,"нд"))=(COUNTA(AC198:AC204)),"0,00",SUMIF(AC198:AC204,"&gt;0",AC198:AC204))</f>
        <v>0</v>
      </c>
      <c r="AD197" s="14">
        <f>IF((COUNTIF(AD198:AD204,"нд"))=(COUNTA(AD198:AD204)),"0,00",SUMIF(AD198:AD204,"&gt;0",AD198:AD204))</f>
        <v>0</v>
      </c>
      <c r="AE197" s="14">
        <f>IF((COUNTIF(AE198:AE204,"нд"))=(COUNTA(AE198:AE204)),"0,00",SUMIF(AE198:AE204,"&gt;0",AE198:AE204))</f>
        <v>0</v>
      </c>
      <c r="AF197" s="14">
        <f>IF((COUNTIF(AF198:AF204,"нд"))=(COUNTA(AF198:AF204)),"0,00",SUMIF(AF198:AF204,"&gt;0",AF198:AF204))</f>
        <v>0</v>
      </c>
      <c r="AG197" s="14">
        <f>IF((COUNTIF(AG198:AG204,"нд"))=(COUNTA(AG198:AG204)),"0,00",SUMIF(AG198:AG204,"&gt;0",AG198:AG204))</f>
        <v>0</v>
      </c>
      <c r="AH197" s="14">
        <f>IF((COUNTIF(AH198:AH204,"нд"))=(COUNTA(AH198:AH204)),"0,00",SUMIF(AH198:AH204,"&gt;0",AH198:AH204))</f>
        <v>0</v>
      </c>
      <c r="AI197" s="14" t="str">
        <f>IF((COUNTIF(AI198:AI204,"нд"))=(COUNTA(AI198:AI204)),"0,00",SUMIF(AI198:AI204,"&gt;0",AI198:AI204))</f>
        <v>0,00</v>
      </c>
      <c r="AJ197" s="14" t="str">
        <f>IF((COUNTIF(AJ198:AJ204,"нд"))=(COUNTA(AJ198:AJ204)),"0,00",SUMIF(AJ198:AJ204,"&gt;0",AJ198:AJ204))</f>
        <v>0,00</v>
      </c>
      <c r="AK197" s="14" t="str">
        <f>IF((COUNTIF(AK198:AK204,"нд"))=(COUNTA(AK198:AK204)),"0,00",SUMIF(AK198:AK204,"&gt;0",AK198:AK204))</f>
        <v>0,00</v>
      </c>
      <c r="AL197" s="14" t="str">
        <f>IF((COUNTIF(AL198:AL204,"нд"))=(COUNTA(AL198:AL204)),"0,00",SUMIF(AL198:AL204,"&gt;0",AL198:AL204))</f>
        <v>0,00</v>
      </c>
      <c r="AM197" s="14" t="str">
        <f>IF((COUNTIF(AM198:AM204,"нд"))=(COUNTA(AM198:AM204)),"0,00",SUMIF(AM198:AM204,"&gt;0",AM198:AM204))</f>
        <v>0,00</v>
      </c>
      <c r="AN197" s="14" t="str">
        <f>IF((COUNTIF(AN198:AN204,"нд"))=(COUNTA(AN198:AN204)),"0,00",SUMIF(AN198:AN204,"&gt;0",AN198:AN204))</f>
        <v>0,00</v>
      </c>
      <c r="AO197" s="14" t="str">
        <f>IF((COUNTIF(AO198:AO204,"нд"))=(COUNTA(AO198:AO204)),"нд",SUMIF(AO198:AO204,"&gt;0",AO198:AO204))</f>
        <v>нд</v>
      </c>
      <c r="AP197" s="14" t="str">
        <f>IF((COUNTIF(AP198:AP204,"нд"))=(COUNTA(AP198:AP204)),"нд",SUMIF(AP198:AP204,"&gt;0",AP198:AP204))</f>
        <v>нд</v>
      </c>
      <c r="AQ197" s="14">
        <f>IF((COUNTIF(AQ198:AQ204,"нд"))=(COUNTA(AQ198:AQ204)),"0,00",SUMIF(AQ198:AQ204,"&gt;0",AQ198:AQ204))</f>
        <v>0</v>
      </c>
      <c r="AR197" s="14">
        <f>IF((COUNTIF(AR198:AR204,"нд"))=(COUNTA(AR198:AR204)),"0,00",SUMIF(AR198:AR204,"&gt;0",AR198:AR204))</f>
        <v>0</v>
      </c>
      <c r="AS197" s="14">
        <f>IF((COUNTIF(AS198:AS204,"нд"))=(COUNTA(AS198:AS204)),"0,00",SUMIF(AS198:AS204,"&gt;0",AS198:AS204))</f>
        <v>0</v>
      </c>
      <c r="AT197" s="14">
        <f>IF((COUNTIF(AT198:AT204,"нд"))=(COUNTA(AT198:AT204)),"0,00",SUMIF(AT198:AT204,"&gt;0",AT198:AT204))</f>
        <v>0</v>
      </c>
      <c r="AU197" s="14">
        <f>IF((COUNTIF(AU198:AU204,"нд"))=(COUNTA(AU198:AU204)),"0,00",SUMIF(AU198:AU204,"&gt;0",AU198:AU204))</f>
        <v>0</v>
      </c>
      <c r="AV197" s="14">
        <f>IF((COUNTIF(AV198:AV204,"нд"))=(COUNTA(AV198:AV204)),"0,00",SUMIF(AV198:AV204,"&gt;0",AV198:AV204))</f>
        <v>0</v>
      </c>
      <c r="AW197" s="14">
        <f>IF((COUNTIF(AW198:AW204,"нд"))=(COUNTA(AW198:AW204)),"0,00",SUMIF(AW198:AW204,"&gt;0",AW198:AW204))</f>
        <v>0</v>
      </c>
      <c r="AX197" s="14">
        <f>IF((COUNTIF(AX198:AX204,"нд"))=(COUNTA(AX198:AX204)),"0,00",SUMIF(AX198:AX204,"&gt;0",AX198:AX204))</f>
        <v>0</v>
      </c>
      <c r="AY197" s="14">
        <f>IF((COUNTIF(AY198:AY204,"нд"))=(COUNTA(AY198:AY204)),"0,00",SUMIF(AY198:AY204,"&gt;0",AY198:AY204))</f>
        <v>0</v>
      </c>
      <c r="AZ197" s="14">
        <f>IF((COUNTIF(AZ198:AZ204,"нд"))=(COUNTA(AZ198:AZ204)),"0,00",SUMIF(AZ198:AZ204,"&gt;0",AZ198:AZ204))</f>
        <v>0</v>
      </c>
      <c r="BA197" s="14">
        <f>IF((COUNTIF(BA198:BA204,"нд"))=(COUNTA(BA198:BA204)),"0,00",SUMIF(BA198:BA204,"&gt;0",BA198:BA204))</f>
        <v>0</v>
      </c>
      <c r="BB197" s="14">
        <f>IF((COUNTIF(BB198:BB204,"нд"))=(COUNTA(BB198:BB204)),"0,00",SUMIF(BB198:BB204,"&gt;0",BB198:BB204))</f>
        <v>0</v>
      </c>
      <c r="BC197" s="14">
        <f>IF((COUNTIF(BC198:BC204,"нд"))=(COUNTA(BC198:BC204)),"0,00",SUMIF(BC198:BC204,"&gt;0",BC198:BC204))</f>
        <v>0</v>
      </c>
      <c r="BD197" s="14">
        <f>IF((COUNTIF(BD198:BD204,"нд"))=(COUNTA(BD198:BD204)),"0,00",SUMIF(BD198:BD204,"&gt;0",BD198:BD204))</f>
        <v>0</v>
      </c>
      <c r="BE197" s="14">
        <f>IF((COUNTIF(BE198:BE204,"нд"))=(COUNTA(BE198:BE204)),"0,00",SUMIF(BE198:BE204,"&gt;0",BE198:BE204))</f>
        <v>0</v>
      </c>
      <c r="BF197" s="14">
        <f>IF((COUNTIF(BF198:BF204,"нд"))=(COUNTA(BF198:BF204)),"0,00",SUMIF(BF198:BF204,"&gt;0",BF198:BF204))</f>
        <v>0</v>
      </c>
      <c r="BG197" s="14">
        <f>IF((COUNTIF(BG198:BG204,"нд"))=(COUNTA(BG198:BG204)),"0,00",SUMIF(BG198:BG204,"&gt;0",BG198:BG204))</f>
        <v>0</v>
      </c>
      <c r="BH197" s="14">
        <f>IF((COUNTIF(BH198:BH204,"нд"))=(COUNTA(BH198:BH204)),"0,00",SUMIF(BH198:BH204,"&gt;0",BH198:BH204))</f>
        <v>0</v>
      </c>
      <c r="BI197" s="14">
        <f>IF((COUNTIF(BI198:BI204,"нд"))=(COUNTA(BI198:BI204)),"0,00",SUMIF(BI198:BI204,"&gt;0",BI198:BI204))</f>
        <v>0</v>
      </c>
      <c r="BJ197" s="14">
        <f>IF((COUNTIF(BJ198:BJ204,"нд"))=(COUNTA(BJ198:BJ204)),"0,00",SUMIF(BJ198:BJ204,"&gt;0",BJ198:BJ204))</f>
        <v>0</v>
      </c>
      <c r="BK197" s="14">
        <f>IF((COUNTIF(BK198:BK204,"нд"))=(COUNTA(BK198:BK204)),"0,00",SUMIF(BK198:BK204,"&gt;0",BK198:BK204))</f>
        <v>0</v>
      </c>
      <c r="BL197" s="14">
        <f>IF((COUNTIF(BL198:BL204,"нд"))=(COUNTA(BL198:BL204)),"0,00",SUMIF(BL198:BL204,"&gt;0",BL198:BL204))</f>
        <v>0</v>
      </c>
      <c r="BM197" s="14">
        <f>IF((COUNTIF(BM198:BM204,"нд"))=(COUNTA(BM198:BM204)),"0,00",SUMIF(BM198:BM204,"&gt;0",BM198:BM204))</f>
        <v>0</v>
      </c>
      <c r="BN197" s="14">
        <f>IF((COUNTIF(BN198:BN204,"нд"))=(COUNTA(BN198:BN204)),"0,00",SUMIF(BN198:BN204,"&gt;0",BN198:BN204))</f>
        <v>0</v>
      </c>
      <c r="BO197" s="14">
        <f>IF((COUNTIF(BO198:BO204,"нд"))=(COUNTA(BO198:BO204)),"0,00",SUMIF(BO198:BO204,"&gt;0",BO198:BO204))</f>
        <v>0</v>
      </c>
      <c r="BP197" s="14">
        <f>IF((COUNTIF(BP198:BP204,"нд"))=(COUNTA(BP198:BP204)),"0,00",SUMIF(BP198:BP204,"&gt;0",BP198:BP204))</f>
        <v>0</v>
      </c>
      <c r="BQ197" s="14">
        <f>IF((COUNTIF(BQ198:BQ204,"нд"))=(COUNTA(BQ198:BQ204)),"0,00",SUMIF(BQ198:BQ204,"&gt;0",BQ198:BQ204))</f>
        <v>0</v>
      </c>
      <c r="BR197" s="14">
        <f>IF((COUNTIF(BR198:BR204,"нд"))=(COUNTA(BR198:BR204)),"0,00",SUMIF(BR198:BR204,"&gt;0",BR198:BR204))</f>
        <v>0</v>
      </c>
      <c r="BS197" s="14" t="str">
        <f>IF((COUNTIF(BS198:BS204,"нд"))=(COUNTA(BS198:BS204)),"нд",SUMIF(BS198:BS204,"&gt;0",BS198:BS204))</f>
        <v>нд</v>
      </c>
      <c r="BT197" s="14" t="str">
        <f>IF((COUNTIF(BT198:BT204,"нд"))=(COUNTA(BT198:BT204)),"нд",SUMIF(BT198:BT204,"&gt;0",BT198:BT204))</f>
        <v>нд</v>
      </c>
      <c r="BU197" s="14" t="str">
        <f>IF((COUNTIF(BU198:BU204,"нд"))=(COUNTA(BU198:BU204)),"нд",SUMIF(BU198:BU204,"&gt;0",BU198:BU204))</f>
        <v>нд</v>
      </c>
      <c r="BV197" s="14" t="str">
        <f>IF((COUNTIF(BV198:BV204,"нд"))=(COUNTA(BV198:BV204)),"нд",SUMIF(BV198:BV204,"&gt;0",BV198:BV204))</f>
        <v>нд</v>
      </c>
      <c r="BW197" s="14" t="str">
        <f>IF((COUNTIF(BW198:BW204,"нд"))=(COUNTA(BW198:BW204)),"нд",SUMIF(BW198:BW204,"&gt;0",BW198:BW204))</f>
        <v>нд</v>
      </c>
      <c r="BX197" s="14" t="str">
        <f>IF((COUNTIF(BX198:BX204,"нд"))=(COUNTA(BX198:BX204)),"нд",SUMIF(BX198:BX204,"&gt;0",BX198:BX204))</f>
        <v>нд</v>
      </c>
      <c r="BY197" s="14" t="str">
        <f>IF((COUNTIF(BY198:BY204,"нд"))=(COUNTA(BY198:BY204)),"нд",SUMIF(BY198:BY204,"&gt;0",BY198:BY204))</f>
        <v>нд</v>
      </c>
      <c r="BZ197" s="14" t="str">
        <f>IF((COUNTIF(BZ198:BZ204,"нд"))=(COUNTA(BZ198:BZ204)),"нд",SUMIF(BZ198:BZ204,"&gt;0",BZ198:BZ204))</f>
        <v>нд</v>
      </c>
      <c r="CA197" s="14" t="str">
        <f>IF((COUNTIF(CA198:CA204,"нд"))=(COUNTA(CA198:CA204)),"0,00",SUMIF(CA198:CA204,"&gt;0",CA198:CA204))</f>
        <v>0,00</v>
      </c>
      <c r="CB197" s="14" t="str">
        <f>IF((COUNTIF(CB198:CB204,"нд"))=(COUNTA(CB198:CB204)),"0,00",SUMIF(CB198:CB204,"&gt;0",CB198:CB204))</f>
        <v>0,00</v>
      </c>
      <c r="CC197" s="14" t="str">
        <f>IF((COUNTIF(CC198:CC204,"нд"))=(COUNTA(CC198:CC204)),"0,00",SUMIF(CC198:CC204,"&gt;0",CC198:CC204))</f>
        <v>0,00</v>
      </c>
      <c r="CD197" s="14" t="str">
        <f>IF((COUNTIF(CD198:CD204,"нд"))=(COUNTA(CD198:CD204)),"0,00",SUMIF(CD198:CD204,"&gt;0",CD198:CD204))</f>
        <v>0,00</v>
      </c>
      <c r="CE197" s="14">
        <f>IF((COUNTIF(CE198:CE204,"нд"))=(COUNTA(CE198:CE204)),"0,00",SUMIF(CE198:CE204,"&gt;0",CE198:CE204))</f>
        <v>0</v>
      </c>
      <c r="CF197" s="14">
        <f>IF((COUNTIF(CF198:CF204,"нд"))=(COUNTA(CF198:CF204)),"0,00",SUMIF(CF198:CF204,"&gt;0",CF198:CF204))</f>
        <v>0</v>
      </c>
      <c r="CG197" s="14">
        <f>IF((COUNTIF(CG198:CG204,"нд"))=(COUNTA(CG198:CG204)),"0,00",SUMIF(CG198:CG204,"&gt;0",CG198:CG204))</f>
        <v>43.66</v>
      </c>
      <c r="CH197" s="14">
        <f>IF((COUNTIF(CH198:CH204,"нд"))=(COUNTA(CH198:CH204)),"0,00",SUMIF(CH198:CH204,"&gt;0",CH198:CH204))</f>
        <v>43.144272267999995</v>
      </c>
      <c r="CI197" s="14">
        <f>IF((COUNTIF(CI198:CI204,"нд"))=(COUNTA(CI198:CI204)),"0,00",SUMIF(CI198:CI204,"&gt;0",CI198:CI204))</f>
        <v>0</v>
      </c>
      <c r="CJ197" s="14">
        <f>IF((COUNTIF(CJ198:CJ204,"нд"))=(COUNTA(CJ198:CJ204)),"0,00",SUMIF(CJ198:CJ204,"&gt;0",CJ198:CJ204))</f>
        <v>0</v>
      </c>
      <c r="CK197" s="14">
        <f>IF((COUNTIF(CK198:CK204,"нд"))=(COUNTA(CK198:CK204)),"0,00",SUMIF(CK198:CK204,"&gt;0",CK198:CK204))</f>
        <v>0</v>
      </c>
      <c r="CL197" s="14">
        <f>IF((COUNTIF(CL198:CL204,"нд"))=(COUNTA(CL198:CL204)),"0,00",SUMIF(CL198:CL204,"&gt;0",CL198:CL204))</f>
        <v>0</v>
      </c>
      <c r="CM197" s="14">
        <f>IF((COUNTIF(CM198:CM204,"нд"))=(COUNTA(CM198:CM204)),"0,00",SUMIF(CM198:CM204,"&gt;0",CM198:CM204))</f>
        <v>0</v>
      </c>
      <c r="CN197" s="14">
        <f>IF((COUNTIF(CN198:CN204,"нд"))=(COUNTA(CN198:CN204)),"0,00",SUMIF(CN198:CN204,"&gt;0",CN198:CN204))</f>
        <v>0</v>
      </c>
      <c r="CO197" s="14">
        <f>IF((COUNTIF(CO198:CO204,"нд"))=(COUNTA(CO198:CO204)),"0,00",SUMIF(CO198:CO204,"&gt;0",CO198:CO204))</f>
        <v>0</v>
      </c>
      <c r="CP197" s="14">
        <f>IF((COUNTIF(CP198:CP204,"нд"))=(COUNTA(CP198:CP204)),"0,00",SUMIF(CP198:CP204,"&gt;0",CP198:CP204))</f>
        <v>0</v>
      </c>
      <c r="DJ197" s="2"/>
      <c r="DK197" s="2"/>
    </row>
    <row r="198" spans="1:115" s="7" customFormat="1" ht="31.5">
      <c r="A198" s="11" t="s">
        <v>160</v>
      </c>
      <c r="B198" s="10" t="s">
        <v>166</v>
      </c>
      <c r="C198" s="8">
        <v>0</v>
      </c>
      <c r="D198" s="9">
        <v>0</v>
      </c>
      <c r="E198" s="8">
        <v>0</v>
      </c>
      <c r="F198" s="9">
        <v>0</v>
      </c>
      <c r="G198" s="8">
        <v>0</v>
      </c>
      <c r="H198" s="9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9">
        <v>0</v>
      </c>
      <c r="Q198" s="8">
        <v>0</v>
      </c>
      <c r="R198" s="9">
        <v>0</v>
      </c>
      <c r="S198" s="8">
        <v>0</v>
      </c>
      <c r="T198" s="9">
        <v>0</v>
      </c>
      <c r="U198" s="8">
        <v>0</v>
      </c>
      <c r="V198" s="9">
        <v>0</v>
      </c>
      <c r="W198" s="8">
        <v>0</v>
      </c>
      <c r="X198" s="9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 t="s">
        <v>0</v>
      </c>
      <c r="AJ198" s="8" t="s">
        <v>0</v>
      </c>
      <c r="AK198" s="8" t="s">
        <v>0</v>
      </c>
      <c r="AL198" s="8" t="s">
        <v>0</v>
      </c>
      <c r="AM198" s="8" t="s">
        <v>0</v>
      </c>
      <c r="AN198" s="8" t="s">
        <v>0</v>
      </c>
      <c r="AO198" s="8" t="s">
        <v>0</v>
      </c>
      <c r="AP198" s="8" t="s">
        <v>0</v>
      </c>
      <c r="AQ198" s="8">
        <v>0</v>
      </c>
      <c r="AR198" s="9">
        <v>0</v>
      </c>
      <c r="AS198" s="8">
        <v>0</v>
      </c>
      <c r="AT198" s="9">
        <v>0</v>
      </c>
      <c r="AU198" s="8">
        <v>0</v>
      </c>
      <c r="AV198" s="9">
        <v>0</v>
      </c>
      <c r="AW198" s="8">
        <v>0</v>
      </c>
      <c r="AX198" s="9">
        <v>0</v>
      </c>
      <c r="AY198" s="8">
        <v>0</v>
      </c>
      <c r="AZ198" s="9">
        <v>0</v>
      </c>
      <c r="BA198" s="8">
        <v>0</v>
      </c>
      <c r="BB198" s="9">
        <v>0</v>
      </c>
      <c r="BC198" s="8">
        <v>0</v>
      </c>
      <c r="BD198" s="9">
        <v>0</v>
      </c>
      <c r="BE198" s="8">
        <v>0</v>
      </c>
      <c r="BF198" s="9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 t="s">
        <v>0</v>
      </c>
      <c r="BT198" s="8" t="s">
        <v>0</v>
      </c>
      <c r="BU198" s="8" t="s">
        <v>0</v>
      </c>
      <c r="BV198" s="8" t="s">
        <v>0</v>
      </c>
      <c r="BW198" s="8" t="s">
        <v>0</v>
      </c>
      <c r="BX198" s="8" t="s">
        <v>0</v>
      </c>
      <c r="BY198" s="8" t="s">
        <v>0</v>
      </c>
      <c r="BZ198" s="8" t="s">
        <v>0</v>
      </c>
      <c r="CA198" s="8" t="s">
        <v>0</v>
      </c>
      <c r="CB198" s="8" t="s">
        <v>0</v>
      </c>
      <c r="CC198" s="8" t="s">
        <v>0</v>
      </c>
      <c r="CD198" s="8" t="s">
        <v>0</v>
      </c>
      <c r="CE198" s="8">
        <v>0</v>
      </c>
      <c r="CF198" s="9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DJ198" s="2" t="s">
        <v>45</v>
      </c>
      <c r="DK198" s="17" t="s">
        <v>56</v>
      </c>
    </row>
    <row r="199" spans="1:115" s="7" customFormat="1" ht="31.5">
      <c r="A199" s="11" t="s">
        <v>160</v>
      </c>
      <c r="B199" s="10" t="s">
        <v>165</v>
      </c>
      <c r="C199" s="8">
        <v>0</v>
      </c>
      <c r="D199" s="9">
        <v>0</v>
      </c>
      <c r="E199" s="8">
        <v>0</v>
      </c>
      <c r="F199" s="9">
        <v>0</v>
      </c>
      <c r="G199" s="8">
        <v>0</v>
      </c>
      <c r="H199" s="9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9">
        <v>0</v>
      </c>
      <c r="Q199" s="8">
        <v>0</v>
      </c>
      <c r="R199" s="9">
        <v>0</v>
      </c>
      <c r="S199" s="8">
        <v>0</v>
      </c>
      <c r="T199" s="9">
        <v>0</v>
      </c>
      <c r="U199" s="8">
        <v>0</v>
      </c>
      <c r="V199" s="9">
        <v>0</v>
      </c>
      <c r="W199" s="8">
        <v>0</v>
      </c>
      <c r="X199" s="9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 t="s">
        <v>0</v>
      </c>
      <c r="AJ199" s="8" t="s">
        <v>0</v>
      </c>
      <c r="AK199" s="8" t="s">
        <v>0</v>
      </c>
      <c r="AL199" s="8" t="s">
        <v>0</v>
      </c>
      <c r="AM199" s="8" t="s">
        <v>0</v>
      </c>
      <c r="AN199" s="8" t="s">
        <v>0</v>
      </c>
      <c r="AO199" s="8" t="s">
        <v>0</v>
      </c>
      <c r="AP199" s="8" t="s">
        <v>0</v>
      </c>
      <c r="AQ199" s="8">
        <v>0</v>
      </c>
      <c r="AR199" s="9">
        <v>0</v>
      </c>
      <c r="AS199" s="8">
        <v>0</v>
      </c>
      <c r="AT199" s="9">
        <v>0</v>
      </c>
      <c r="AU199" s="8">
        <v>0</v>
      </c>
      <c r="AV199" s="9">
        <v>0</v>
      </c>
      <c r="AW199" s="8">
        <v>0</v>
      </c>
      <c r="AX199" s="9">
        <v>0</v>
      </c>
      <c r="AY199" s="8">
        <v>0</v>
      </c>
      <c r="AZ199" s="9">
        <v>0</v>
      </c>
      <c r="BA199" s="8">
        <v>0</v>
      </c>
      <c r="BB199" s="9">
        <v>0</v>
      </c>
      <c r="BC199" s="8">
        <v>0</v>
      </c>
      <c r="BD199" s="9">
        <v>0</v>
      </c>
      <c r="BE199" s="8">
        <v>0</v>
      </c>
      <c r="BF199" s="9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 t="s">
        <v>0</v>
      </c>
      <c r="BT199" s="8" t="s">
        <v>0</v>
      </c>
      <c r="BU199" s="8" t="s">
        <v>0</v>
      </c>
      <c r="BV199" s="8" t="s">
        <v>0</v>
      </c>
      <c r="BW199" s="8" t="s">
        <v>0</v>
      </c>
      <c r="BX199" s="8" t="s">
        <v>0</v>
      </c>
      <c r="BY199" s="8" t="s">
        <v>0</v>
      </c>
      <c r="BZ199" s="8" t="s">
        <v>0</v>
      </c>
      <c r="CA199" s="8" t="s">
        <v>0</v>
      </c>
      <c r="CB199" s="8" t="s">
        <v>0</v>
      </c>
      <c r="CC199" s="8" t="s">
        <v>0</v>
      </c>
      <c r="CD199" s="8" t="s">
        <v>0</v>
      </c>
      <c r="CE199" s="8">
        <v>0</v>
      </c>
      <c r="CF199" s="9">
        <v>0</v>
      </c>
      <c r="CG199" s="8">
        <v>11.799999999999999</v>
      </c>
      <c r="CH199" s="8">
        <v>14.4897705526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DJ199" s="2"/>
      <c r="DK199" s="17"/>
    </row>
    <row r="200" spans="1:115" s="7" customFormat="1" ht="31.5">
      <c r="A200" s="11" t="s">
        <v>160</v>
      </c>
      <c r="B200" s="10" t="s">
        <v>164</v>
      </c>
      <c r="C200" s="8">
        <v>0</v>
      </c>
      <c r="D200" s="9">
        <v>0</v>
      </c>
      <c r="E200" s="8">
        <v>0</v>
      </c>
      <c r="F200" s="9">
        <v>0</v>
      </c>
      <c r="G200" s="8">
        <v>0</v>
      </c>
      <c r="H200" s="9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9">
        <v>0</v>
      </c>
      <c r="Q200" s="8">
        <v>0</v>
      </c>
      <c r="R200" s="9">
        <v>0</v>
      </c>
      <c r="S200" s="8">
        <v>0</v>
      </c>
      <c r="T200" s="9">
        <v>0</v>
      </c>
      <c r="U200" s="8">
        <v>0</v>
      </c>
      <c r="V200" s="9">
        <v>0</v>
      </c>
      <c r="W200" s="8">
        <v>0</v>
      </c>
      <c r="X200" s="9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 t="s">
        <v>0</v>
      </c>
      <c r="AJ200" s="8" t="s">
        <v>0</v>
      </c>
      <c r="AK200" s="8" t="s">
        <v>0</v>
      </c>
      <c r="AL200" s="8" t="s">
        <v>0</v>
      </c>
      <c r="AM200" s="8" t="s">
        <v>0</v>
      </c>
      <c r="AN200" s="8" t="s">
        <v>0</v>
      </c>
      <c r="AO200" s="8" t="s">
        <v>0</v>
      </c>
      <c r="AP200" s="8" t="s">
        <v>0</v>
      </c>
      <c r="AQ200" s="8">
        <v>0</v>
      </c>
      <c r="AR200" s="9">
        <v>0</v>
      </c>
      <c r="AS200" s="8">
        <v>0</v>
      </c>
      <c r="AT200" s="9">
        <v>0</v>
      </c>
      <c r="AU200" s="8">
        <v>0</v>
      </c>
      <c r="AV200" s="9">
        <v>0</v>
      </c>
      <c r="AW200" s="8">
        <v>0</v>
      </c>
      <c r="AX200" s="9">
        <v>0</v>
      </c>
      <c r="AY200" s="8">
        <v>0</v>
      </c>
      <c r="AZ200" s="9">
        <v>0</v>
      </c>
      <c r="BA200" s="8">
        <v>0</v>
      </c>
      <c r="BB200" s="9">
        <v>0</v>
      </c>
      <c r="BC200" s="8">
        <v>0</v>
      </c>
      <c r="BD200" s="9">
        <v>0</v>
      </c>
      <c r="BE200" s="8">
        <v>0</v>
      </c>
      <c r="BF200" s="9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 t="s">
        <v>0</v>
      </c>
      <c r="BT200" s="8" t="s">
        <v>0</v>
      </c>
      <c r="BU200" s="8" t="s">
        <v>0</v>
      </c>
      <c r="BV200" s="8" t="s">
        <v>0</v>
      </c>
      <c r="BW200" s="8" t="s">
        <v>0</v>
      </c>
      <c r="BX200" s="8" t="s">
        <v>0</v>
      </c>
      <c r="BY200" s="8" t="s">
        <v>0</v>
      </c>
      <c r="BZ200" s="8" t="s">
        <v>0</v>
      </c>
      <c r="CA200" s="8" t="s">
        <v>0</v>
      </c>
      <c r="CB200" s="8" t="s">
        <v>0</v>
      </c>
      <c r="CC200" s="8" t="s">
        <v>0</v>
      </c>
      <c r="CD200" s="8" t="s">
        <v>0</v>
      </c>
      <c r="CE200" s="8">
        <v>0</v>
      </c>
      <c r="CF200" s="9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DJ200" s="2"/>
      <c r="DK200" s="2"/>
    </row>
    <row r="201" spans="1:115" s="7" customFormat="1" ht="31.5">
      <c r="A201" s="11" t="s">
        <v>160</v>
      </c>
      <c r="B201" s="10" t="s">
        <v>163</v>
      </c>
      <c r="C201" s="8">
        <v>0</v>
      </c>
      <c r="D201" s="9">
        <v>0</v>
      </c>
      <c r="E201" s="8">
        <v>0</v>
      </c>
      <c r="F201" s="9">
        <v>0</v>
      </c>
      <c r="G201" s="8">
        <v>0</v>
      </c>
      <c r="H201" s="9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9">
        <v>0</v>
      </c>
      <c r="Q201" s="8">
        <v>0</v>
      </c>
      <c r="R201" s="9">
        <v>0</v>
      </c>
      <c r="S201" s="8">
        <v>0</v>
      </c>
      <c r="T201" s="9">
        <v>0</v>
      </c>
      <c r="U201" s="8">
        <v>0</v>
      </c>
      <c r="V201" s="9">
        <v>0</v>
      </c>
      <c r="W201" s="8">
        <v>0</v>
      </c>
      <c r="X201" s="9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 t="s">
        <v>0</v>
      </c>
      <c r="AJ201" s="8" t="s">
        <v>0</v>
      </c>
      <c r="AK201" s="8" t="s">
        <v>0</v>
      </c>
      <c r="AL201" s="8" t="s">
        <v>0</v>
      </c>
      <c r="AM201" s="8" t="s">
        <v>0</v>
      </c>
      <c r="AN201" s="8" t="s">
        <v>0</v>
      </c>
      <c r="AO201" s="8" t="s">
        <v>0</v>
      </c>
      <c r="AP201" s="8" t="s">
        <v>0</v>
      </c>
      <c r="AQ201" s="8">
        <v>0</v>
      </c>
      <c r="AR201" s="9">
        <v>0</v>
      </c>
      <c r="AS201" s="8">
        <v>0</v>
      </c>
      <c r="AT201" s="9">
        <v>0</v>
      </c>
      <c r="AU201" s="8">
        <v>0</v>
      </c>
      <c r="AV201" s="9">
        <v>0</v>
      </c>
      <c r="AW201" s="8">
        <v>0</v>
      </c>
      <c r="AX201" s="9">
        <v>0</v>
      </c>
      <c r="AY201" s="8">
        <v>0</v>
      </c>
      <c r="AZ201" s="9">
        <v>0</v>
      </c>
      <c r="BA201" s="8">
        <v>0</v>
      </c>
      <c r="BB201" s="9">
        <v>0</v>
      </c>
      <c r="BC201" s="8">
        <v>0</v>
      </c>
      <c r="BD201" s="9">
        <v>0</v>
      </c>
      <c r="BE201" s="8">
        <v>0</v>
      </c>
      <c r="BF201" s="9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 t="s">
        <v>0</v>
      </c>
      <c r="BT201" s="8" t="s">
        <v>0</v>
      </c>
      <c r="BU201" s="8" t="s">
        <v>0</v>
      </c>
      <c r="BV201" s="8" t="s">
        <v>0</v>
      </c>
      <c r="BW201" s="8" t="s">
        <v>0</v>
      </c>
      <c r="BX201" s="8" t="s">
        <v>0</v>
      </c>
      <c r="BY201" s="8" t="s">
        <v>0</v>
      </c>
      <c r="BZ201" s="8" t="s">
        <v>0</v>
      </c>
      <c r="CA201" s="8" t="s">
        <v>0</v>
      </c>
      <c r="CB201" s="8" t="s">
        <v>0</v>
      </c>
      <c r="CC201" s="8" t="s">
        <v>0</v>
      </c>
      <c r="CD201" s="8" t="s">
        <v>0</v>
      </c>
      <c r="CE201" s="8">
        <v>0</v>
      </c>
      <c r="CF201" s="9">
        <v>0</v>
      </c>
      <c r="CG201" s="8">
        <v>20.059999999999999</v>
      </c>
      <c r="CH201" s="8">
        <v>18.0125176074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DJ201" s="2"/>
      <c r="DK201" s="2"/>
    </row>
    <row r="202" spans="1:115" s="7" customFormat="1" ht="31.5">
      <c r="A202" s="11" t="s">
        <v>160</v>
      </c>
      <c r="B202" s="10" t="s">
        <v>162</v>
      </c>
      <c r="C202" s="8">
        <v>0</v>
      </c>
      <c r="D202" s="9">
        <v>0</v>
      </c>
      <c r="E202" s="8">
        <v>0</v>
      </c>
      <c r="F202" s="9">
        <v>0</v>
      </c>
      <c r="G202" s="8">
        <v>0</v>
      </c>
      <c r="H202" s="9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9">
        <v>0</v>
      </c>
      <c r="Q202" s="8">
        <v>0</v>
      </c>
      <c r="R202" s="9">
        <v>0</v>
      </c>
      <c r="S202" s="8">
        <v>0</v>
      </c>
      <c r="T202" s="9">
        <v>0</v>
      </c>
      <c r="U202" s="8">
        <v>0</v>
      </c>
      <c r="V202" s="9">
        <v>0</v>
      </c>
      <c r="W202" s="8">
        <v>0</v>
      </c>
      <c r="X202" s="9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 t="s">
        <v>0</v>
      </c>
      <c r="AJ202" s="8" t="s">
        <v>0</v>
      </c>
      <c r="AK202" s="8" t="s">
        <v>0</v>
      </c>
      <c r="AL202" s="8" t="s">
        <v>0</v>
      </c>
      <c r="AM202" s="8" t="s">
        <v>0</v>
      </c>
      <c r="AN202" s="8" t="s">
        <v>0</v>
      </c>
      <c r="AO202" s="8" t="s">
        <v>0</v>
      </c>
      <c r="AP202" s="8" t="s">
        <v>0</v>
      </c>
      <c r="AQ202" s="8">
        <v>0</v>
      </c>
      <c r="AR202" s="9">
        <v>0</v>
      </c>
      <c r="AS202" s="8">
        <v>0</v>
      </c>
      <c r="AT202" s="9">
        <v>0</v>
      </c>
      <c r="AU202" s="8">
        <v>0</v>
      </c>
      <c r="AV202" s="9">
        <v>0</v>
      </c>
      <c r="AW202" s="8">
        <v>0</v>
      </c>
      <c r="AX202" s="9">
        <v>0</v>
      </c>
      <c r="AY202" s="8">
        <v>0</v>
      </c>
      <c r="AZ202" s="9">
        <v>0</v>
      </c>
      <c r="BA202" s="8">
        <v>0</v>
      </c>
      <c r="BB202" s="9">
        <v>0</v>
      </c>
      <c r="BC202" s="8">
        <v>0</v>
      </c>
      <c r="BD202" s="9">
        <v>0</v>
      </c>
      <c r="BE202" s="8">
        <v>0</v>
      </c>
      <c r="BF202" s="9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 t="s">
        <v>0</v>
      </c>
      <c r="BT202" s="8" t="s">
        <v>0</v>
      </c>
      <c r="BU202" s="8" t="s">
        <v>0</v>
      </c>
      <c r="BV202" s="8" t="s">
        <v>0</v>
      </c>
      <c r="BW202" s="8" t="s">
        <v>0</v>
      </c>
      <c r="BX202" s="8" t="s">
        <v>0</v>
      </c>
      <c r="BY202" s="8" t="s">
        <v>0</v>
      </c>
      <c r="BZ202" s="8" t="s">
        <v>0</v>
      </c>
      <c r="CA202" s="8" t="s">
        <v>0</v>
      </c>
      <c r="CB202" s="8" t="s">
        <v>0</v>
      </c>
      <c r="CC202" s="8" t="s">
        <v>0</v>
      </c>
      <c r="CD202" s="8" t="s">
        <v>0</v>
      </c>
      <c r="CE202" s="8">
        <v>0</v>
      </c>
      <c r="CF202" s="9">
        <v>0</v>
      </c>
      <c r="CG202" s="8">
        <v>11.799999999999999</v>
      </c>
      <c r="CH202" s="8">
        <v>10.641984107999999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DJ202" s="2"/>
      <c r="DK202" s="2"/>
    </row>
    <row r="203" spans="1:115" s="7" customFormat="1" ht="31.5">
      <c r="A203" s="11" t="s">
        <v>160</v>
      </c>
      <c r="B203" s="10" t="s">
        <v>161</v>
      </c>
      <c r="C203" s="8">
        <v>0</v>
      </c>
      <c r="D203" s="9">
        <v>0</v>
      </c>
      <c r="E203" s="8">
        <v>0</v>
      </c>
      <c r="F203" s="9">
        <v>0</v>
      </c>
      <c r="G203" s="8">
        <v>0</v>
      </c>
      <c r="H203" s="9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9">
        <v>0</v>
      </c>
      <c r="Q203" s="8">
        <v>0</v>
      </c>
      <c r="R203" s="9">
        <v>0</v>
      </c>
      <c r="S203" s="8">
        <v>0</v>
      </c>
      <c r="T203" s="9">
        <v>0</v>
      </c>
      <c r="U203" s="8">
        <v>0</v>
      </c>
      <c r="V203" s="9">
        <v>0</v>
      </c>
      <c r="W203" s="8">
        <v>0</v>
      </c>
      <c r="X203" s="9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 t="s">
        <v>0</v>
      </c>
      <c r="AJ203" s="8" t="s">
        <v>0</v>
      </c>
      <c r="AK203" s="8" t="s">
        <v>0</v>
      </c>
      <c r="AL203" s="8" t="s">
        <v>0</v>
      </c>
      <c r="AM203" s="8" t="s">
        <v>0</v>
      </c>
      <c r="AN203" s="8" t="s">
        <v>0</v>
      </c>
      <c r="AO203" s="8" t="s">
        <v>0</v>
      </c>
      <c r="AP203" s="8" t="s">
        <v>0</v>
      </c>
      <c r="AQ203" s="8">
        <v>0</v>
      </c>
      <c r="AR203" s="9">
        <v>0</v>
      </c>
      <c r="AS203" s="8">
        <v>0</v>
      </c>
      <c r="AT203" s="9">
        <v>0</v>
      </c>
      <c r="AU203" s="8">
        <v>0</v>
      </c>
      <c r="AV203" s="9">
        <v>0</v>
      </c>
      <c r="AW203" s="8">
        <v>0</v>
      </c>
      <c r="AX203" s="9">
        <v>0</v>
      </c>
      <c r="AY203" s="8">
        <v>0</v>
      </c>
      <c r="AZ203" s="9">
        <v>0</v>
      </c>
      <c r="BA203" s="8">
        <v>0</v>
      </c>
      <c r="BB203" s="9">
        <v>0</v>
      </c>
      <c r="BC203" s="8">
        <v>0</v>
      </c>
      <c r="BD203" s="9">
        <v>0</v>
      </c>
      <c r="BE203" s="8">
        <v>0</v>
      </c>
      <c r="BF203" s="9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 t="s">
        <v>0</v>
      </c>
      <c r="BT203" s="8" t="s">
        <v>0</v>
      </c>
      <c r="BU203" s="8" t="s">
        <v>0</v>
      </c>
      <c r="BV203" s="8" t="s">
        <v>0</v>
      </c>
      <c r="BW203" s="8" t="s">
        <v>0</v>
      </c>
      <c r="BX203" s="8" t="s">
        <v>0</v>
      </c>
      <c r="BY203" s="8" t="s">
        <v>0</v>
      </c>
      <c r="BZ203" s="8" t="s">
        <v>0</v>
      </c>
      <c r="CA203" s="8" t="s">
        <v>0</v>
      </c>
      <c r="CB203" s="8" t="s">
        <v>0</v>
      </c>
      <c r="CC203" s="8" t="s">
        <v>0</v>
      </c>
      <c r="CD203" s="8" t="s">
        <v>0</v>
      </c>
      <c r="CE203" s="8">
        <v>0</v>
      </c>
      <c r="CF203" s="9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DJ203" s="2"/>
      <c r="DK203" s="2"/>
    </row>
    <row r="204" spans="1:115" s="7" customFormat="1" ht="31.5">
      <c r="A204" s="11" t="s">
        <v>160</v>
      </c>
      <c r="B204" s="10" t="s">
        <v>159</v>
      </c>
      <c r="C204" s="8">
        <v>0</v>
      </c>
      <c r="D204" s="9">
        <v>0</v>
      </c>
      <c r="E204" s="8">
        <v>0</v>
      </c>
      <c r="F204" s="9">
        <v>0</v>
      </c>
      <c r="G204" s="8">
        <v>0</v>
      </c>
      <c r="H204" s="9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9">
        <v>0</v>
      </c>
      <c r="Q204" s="8">
        <v>0</v>
      </c>
      <c r="R204" s="9">
        <v>0</v>
      </c>
      <c r="S204" s="8">
        <v>0</v>
      </c>
      <c r="T204" s="9">
        <v>0</v>
      </c>
      <c r="U204" s="8">
        <v>0</v>
      </c>
      <c r="V204" s="9">
        <v>0</v>
      </c>
      <c r="W204" s="8">
        <v>0</v>
      </c>
      <c r="X204" s="9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 t="s">
        <v>0</v>
      </c>
      <c r="AJ204" s="8" t="s">
        <v>0</v>
      </c>
      <c r="AK204" s="8" t="s">
        <v>0</v>
      </c>
      <c r="AL204" s="8" t="s">
        <v>0</v>
      </c>
      <c r="AM204" s="8" t="s">
        <v>0</v>
      </c>
      <c r="AN204" s="8" t="s">
        <v>0</v>
      </c>
      <c r="AO204" s="8" t="s">
        <v>0</v>
      </c>
      <c r="AP204" s="8" t="s">
        <v>0</v>
      </c>
      <c r="AQ204" s="8">
        <v>0</v>
      </c>
      <c r="AR204" s="9">
        <v>0</v>
      </c>
      <c r="AS204" s="8">
        <v>0</v>
      </c>
      <c r="AT204" s="9">
        <v>0</v>
      </c>
      <c r="AU204" s="8">
        <v>0</v>
      </c>
      <c r="AV204" s="9">
        <v>0</v>
      </c>
      <c r="AW204" s="8">
        <v>0</v>
      </c>
      <c r="AX204" s="9">
        <v>0</v>
      </c>
      <c r="AY204" s="8">
        <v>0</v>
      </c>
      <c r="AZ204" s="9">
        <v>0</v>
      </c>
      <c r="BA204" s="8">
        <v>0</v>
      </c>
      <c r="BB204" s="9">
        <v>0</v>
      </c>
      <c r="BC204" s="8">
        <v>0</v>
      </c>
      <c r="BD204" s="9">
        <v>0</v>
      </c>
      <c r="BE204" s="8">
        <v>0</v>
      </c>
      <c r="BF204" s="9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 t="s">
        <v>0</v>
      </c>
      <c r="BT204" s="8" t="s">
        <v>0</v>
      </c>
      <c r="BU204" s="8" t="s">
        <v>0</v>
      </c>
      <c r="BV204" s="8" t="s">
        <v>0</v>
      </c>
      <c r="BW204" s="8" t="s">
        <v>0</v>
      </c>
      <c r="BX204" s="8" t="s">
        <v>0</v>
      </c>
      <c r="BY204" s="8" t="s">
        <v>0</v>
      </c>
      <c r="BZ204" s="8" t="s">
        <v>0</v>
      </c>
      <c r="CA204" s="8" t="s">
        <v>0</v>
      </c>
      <c r="CB204" s="8" t="s">
        <v>0</v>
      </c>
      <c r="CC204" s="8" t="s">
        <v>0</v>
      </c>
      <c r="CD204" s="8" t="s">
        <v>0</v>
      </c>
      <c r="CE204" s="8">
        <v>0</v>
      </c>
      <c r="CF204" s="9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DJ204" s="2"/>
      <c r="DK204" s="2"/>
    </row>
    <row r="205" spans="1:115" s="7" customFormat="1" ht="47.25">
      <c r="A205" s="19" t="s">
        <v>158</v>
      </c>
      <c r="B205" s="18" t="s">
        <v>157</v>
      </c>
      <c r="C205" s="14">
        <f>IF((COUNTIF(C206:C207,"нд"))=(COUNTA(C206:C207)),"нд",SUMIF(C206:C207,"&gt;0",C206:C207))</f>
        <v>50</v>
      </c>
      <c r="D205" s="14">
        <f>IF((COUNTIF(D206:D207,"нд"))=(COUNTA(D206:D207)),"нд",SUMIF(D206:D207,"&gt;0",D206:D207))</f>
        <v>50</v>
      </c>
      <c r="E205" s="14">
        <f>IF((COUNTIF(E206:E207,"нд"))=(COUNTA(E206:E207)),"нд",SUMIF(E206:E207,"&gt;0",E206:E207))</f>
        <v>0</v>
      </c>
      <c r="F205" s="14">
        <f>IF((COUNTIF(F206:F207,"нд"))=(COUNTA(F206:F207)),"нд",SUMIF(F206:F207,"&gt;0",F206:F207))</f>
        <v>0</v>
      </c>
      <c r="G205" s="14">
        <f>IF((COUNTIF(G206:G207,"нд"))=(COUNTA(G206:G207)),"нд",SUMIF(G206:G207,"&gt;0",G206:G207))</f>
        <v>0</v>
      </c>
      <c r="H205" s="14">
        <f>IF((COUNTIF(H206:H207,"нд"))=(COUNTA(H206:H207)),"нд",SUMIF(H206:H207,"&gt;0",H206:H207))</f>
        <v>0</v>
      </c>
      <c r="I205" s="14">
        <f>IF((COUNTIF(I206:I207,"нд"))=(COUNTA(I206:I207)),"нд",SUMIF(I206:I207,"&gt;0",I206:I207))</f>
        <v>0</v>
      </c>
      <c r="J205" s="14">
        <f>IF((COUNTIF(J206:J207,"нд"))=(COUNTA(J206:J207)),"нд",SUMIF(J206:J207,"&gt;0",J206:J207))</f>
        <v>0</v>
      </c>
      <c r="K205" s="14">
        <f>IF((COUNTIF(K206:K207,"нд"))=(COUNTA(K206:K207)),"нд",SUMIF(K206:K207,"&gt;0",K206:K207))</f>
        <v>0</v>
      </c>
      <c r="L205" s="14">
        <f>IF((COUNTIF(L206:L207,"нд"))=(COUNTA(L206:L207)),"нд",SUMIF(L206:L207,"&gt;0",L206:L207))</f>
        <v>0</v>
      </c>
      <c r="M205" s="14">
        <f>IF((COUNTIF(M206:M207,"нд"))=(COUNTA(M206:M207)),"нд",SUMIF(M206:M207,"&gt;0",M206:M207))</f>
        <v>0</v>
      </c>
      <c r="N205" s="14">
        <f>IF((COUNTIF(N206:N207,"нд"))=(COUNTA(N206:N207)),"нд",SUMIF(N206:N207,"&gt;0",N206:N207))</f>
        <v>0</v>
      </c>
      <c r="O205" s="14">
        <f>IF((COUNTIF(O206:O207,"нд"))=(COUNTA(O206:O207)),"нд",SUMIF(O206:O207,"&gt;0",O206:O207))</f>
        <v>96.210999999999999</v>
      </c>
      <c r="P205" s="14">
        <f>IF((COUNTIF(P206:P207,"нд"))=(COUNTA(P206:P207)),"нд",SUMIF(P206:P207,"&gt;0",P206:P207))</f>
        <v>95.46</v>
      </c>
      <c r="Q205" s="14">
        <f>IF((COUNTIF(Q206:Q207,"нд"))=(COUNTA(Q206:Q207)),"нд",SUMIF(Q206:Q207,"&gt;0",Q206:Q207))</f>
        <v>0</v>
      </c>
      <c r="R205" s="14">
        <f>IF((COUNTIF(R206:R207,"нд"))=(COUNTA(R206:R207)),"нд",SUMIF(R206:R207,"&gt;0",R206:R207))</f>
        <v>0</v>
      </c>
      <c r="S205" s="14">
        <f>IF((COUNTIF(S206:S207,"нд"))=(COUNTA(S206:S207)),"нд",SUMIF(S206:S207,"&gt;0",S206:S207))</f>
        <v>0</v>
      </c>
      <c r="T205" s="14">
        <f>IF((COUNTIF(T206:T207,"нд"))=(COUNTA(T206:T207)),"нд",SUMIF(T206:T207,"&gt;0",T206:T207))</f>
        <v>0</v>
      </c>
      <c r="U205" s="14">
        <f>IF((COUNTIF(U206:U207,"нд"))=(COUNTA(U206:U207)),"нд",SUMIF(U206:U207,"&gt;0",U206:U207))</f>
        <v>0</v>
      </c>
      <c r="V205" s="14">
        <f>IF((COUNTIF(V206:V207,"нд"))=(COUNTA(V206:V207)),"нд",SUMIF(V206:V207,"&gt;0",V206:V207))</f>
        <v>0</v>
      </c>
      <c r="W205" s="14">
        <f>IF((COUNTIF(W206:W207,"нд"))=(COUNTA(W206:W207)),"нд",SUMIF(W206:W207,"&gt;0",W206:W207))</f>
        <v>0</v>
      </c>
      <c r="X205" s="14">
        <f>IF((COUNTIF(X206:X207,"нд"))=(COUNTA(X206:X207)),"нд",SUMIF(X206:X207,"&gt;0",X206:X207))</f>
        <v>0</v>
      </c>
      <c r="Y205" s="14">
        <f>IF((COUNTIF(Y206:Y207,"нд"))=(COUNTA(Y206:Y207)),"нд",SUMIF(Y206:Y207,"&gt;0",Y206:Y207))</f>
        <v>0</v>
      </c>
      <c r="Z205" s="14">
        <f>IF((COUNTIF(Z206:Z207,"нд"))=(COUNTA(Z206:Z207)),"нд",SUMIF(Z206:Z207,"&gt;0",Z206:Z207))</f>
        <v>0</v>
      </c>
      <c r="AA205" s="14">
        <f>IF((COUNTIF(AA206:AA207,"нд"))=(COUNTA(AA206:AA207)),"нд",SUMIF(AA206:AA207,"&gt;0",AA206:AA207))</f>
        <v>0</v>
      </c>
      <c r="AB205" s="14">
        <f>IF((COUNTIF(AB206:AB207,"нд"))=(COUNTA(AB206:AB207)),"нд",SUMIF(AB206:AB207,"&gt;0",AB206:AB207))</f>
        <v>0</v>
      </c>
      <c r="AC205" s="14">
        <f>IF((COUNTIF(AC206:AC207,"нд"))=(COUNTA(AC206:AC207)),"нд",SUMIF(AC206:AC207,"&gt;0",AC206:AC207))</f>
        <v>0</v>
      </c>
      <c r="AD205" s="14">
        <f>IF((COUNTIF(AD206:AD207,"нд"))=(COUNTA(AD206:AD207)),"нд",SUMIF(AD206:AD207,"&gt;0",AD206:AD207))</f>
        <v>0</v>
      </c>
      <c r="AE205" s="14">
        <f>IF((COUNTIF(AE206:AE207,"нд"))=(COUNTA(AE206:AE207)),"нд",SUMIF(AE206:AE207,"&gt;0",AE206:AE207))</f>
        <v>0</v>
      </c>
      <c r="AF205" s="14">
        <f>IF((COUNTIF(AF206:AF207,"нд"))=(COUNTA(AF206:AF207)),"нд",SUMIF(AF206:AF207,"&gt;0",AF206:AF207))</f>
        <v>0</v>
      </c>
      <c r="AG205" s="14">
        <f>IF((COUNTIF(AG206:AG207,"нд"))=(COUNTA(AG206:AG207)),"нд",SUMIF(AG206:AG207,"&gt;0",AG206:AG207))</f>
        <v>0</v>
      </c>
      <c r="AH205" s="14">
        <f>IF((COUNTIF(AH206:AH207,"нд"))=(COUNTA(AH206:AH207)),"нд",SUMIF(AH206:AH207,"&gt;0",AH206:AH207))</f>
        <v>0</v>
      </c>
      <c r="AI205" s="14">
        <f>IF((COUNTIF(AI206:AI207,"нд"))=(COUNTA(AI206:AI207)),"нд",SUMIF(AI206:AI207,"&gt;0",AI206:AI207))</f>
        <v>0</v>
      </c>
      <c r="AJ205" s="14">
        <f>IF((COUNTIF(AJ206:AJ207,"нд"))=(COUNTA(AJ206:AJ207)),"нд",SUMIF(AJ206:AJ207,"&gt;0",AJ206:AJ207))</f>
        <v>0</v>
      </c>
      <c r="AK205" s="14">
        <f>IF((COUNTIF(AK206:AK207,"нд"))=(COUNTA(AK206:AK207)),"нд",SUMIF(AK206:AK207,"&gt;0",AK206:AK207))</f>
        <v>0</v>
      </c>
      <c r="AL205" s="14">
        <f>IF((COUNTIF(AL206:AL207,"нд"))=(COUNTA(AL206:AL207)),"нд",SUMIF(AL206:AL207,"&gt;0",AL206:AL207))</f>
        <v>0</v>
      </c>
      <c r="AM205" s="14">
        <f>IF((COUNTIF(AM206:AM207,"нд"))=(COUNTA(AM206:AM207)),"нд",SUMIF(AM206:AM207,"&gt;0",AM206:AM207))</f>
        <v>0</v>
      </c>
      <c r="AN205" s="14">
        <f>IF((COUNTIF(AN206:AN207,"нд"))=(COUNTA(AN206:AN207)),"нд",SUMIF(AN206:AN207,"&gt;0",AN206:AN207))</f>
        <v>0</v>
      </c>
      <c r="AO205" s="14">
        <f>IF((COUNTIF(AO206:AO207,"нд"))=(COUNTA(AO206:AO207)),"нд",SUMIF(AO206:AO207,"&gt;0",AO206:AO207))</f>
        <v>0.03</v>
      </c>
      <c r="AP205" s="14">
        <f>IF((COUNTIF(AP206:AP207,"нд"))=(COUNTA(AP206:AP207)),"нд",SUMIF(AP206:AP207,"&gt;0",AP206:AP207))</f>
        <v>0.03</v>
      </c>
      <c r="AQ205" s="14">
        <f>IF((COUNTIF(AQ206:AQ207,"нд"))=(COUNTA(AQ206:AQ207)),"нд",SUMIF(AQ206:AQ207,"&gt;0",AQ206:AQ207))</f>
        <v>0</v>
      </c>
      <c r="AR205" s="14">
        <f>IF((COUNTIF(AR206:AR207,"нд"))=(COUNTA(AR206:AR207)),"нд",SUMIF(AR206:AR207,"&gt;0",AR206:AR207))</f>
        <v>0</v>
      </c>
      <c r="AS205" s="14">
        <f>IF((COUNTIF(AS206:AS207,"нд"))=(COUNTA(AS206:AS207)),"нд",SUMIF(AS206:AS207,"&gt;0",AS206:AS207))</f>
        <v>0</v>
      </c>
      <c r="AT205" s="14">
        <f>IF((COUNTIF(AT206:AT207,"нд"))=(COUNTA(AT206:AT207)),"нд",SUMIF(AT206:AT207,"&gt;0",AT206:AT207))</f>
        <v>0</v>
      </c>
      <c r="AU205" s="14">
        <f>IF((COUNTIF(AU206:AU207,"нд"))=(COUNTA(AU206:AU207)),"нд",SUMIF(AU206:AU207,"&gt;0",AU206:AU207))</f>
        <v>0</v>
      </c>
      <c r="AV205" s="14">
        <f>IF((COUNTIF(AV206:AV207,"нд"))=(COUNTA(AV206:AV207)),"нд",SUMIF(AV206:AV207,"&gt;0",AV206:AV207))</f>
        <v>0</v>
      </c>
      <c r="AW205" s="14">
        <f>IF((COUNTIF(AW206:AW207,"нд"))=(COUNTA(AW206:AW207)),"нд",SUMIF(AW206:AW207,"&gt;0",AW206:AW207))</f>
        <v>0</v>
      </c>
      <c r="AX205" s="14">
        <f>IF((COUNTIF(AX206:AX207,"нд"))=(COUNTA(AX206:AX207)),"нд",SUMIF(AX206:AX207,"&gt;0",AX206:AX207))</f>
        <v>0</v>
      </c>
      <c r="AY205" s="14">
        <f>IF((COUNTIF(AY206:AY207,"нд"))=(COUNTA(AY206:AY207)),"нд",SUMIF(AY206:AY207,"&gt;0",AY206:AY207))</f>
        <v>0</v>
      </c>
      <c r="AZ205" s="14">
        <f>IF((COUNTIF(AZ206:AZ207,"нд"))=(COUNTA(AZ206:AZ207)),"нд",SUMIF(AZ206:AZ207,"&gt;0",AZ206:AZ207))</f>
        <v>0</v>
      </c>
      <c r="BA205" s="14">
        <f>IF((COUNTIF(BA206:BA207,"нд"))=(COUNTA(BA206:BA207)),"нд",SUMIF(BA206:BA207,"&gt;0",BA206:BA207))</f>
        <v>0</v>
      </c>
      <c r="BB205" s="14">
        <f>IF((COUNTIF(BB206:BB207,"нд"))=(COUNTA(BB206:BB207)),"нд",SUMIF(BB206:BB207,"&gt;0",BB206:BB207))</f>
        <v>0</v>
      </c>
      <c r="BC205" s="14">
        <f>IF((COUNTIF(BC206:BC207,"нд"))=(COUNTA(BC206:BC207)),"нд",SUMIF(BC206:BC207,"&gt;0",BC206:BC207))</f>
        <v>0</v>
      </c>
      <c r="BD205" s="14">
        <f>IF((COUNTIF(BD206:BD207,"нд"))=(COUNTA(BD206:BD207)),"нд",SUMIF(BD206:BD207,"&gt;0",BD206:BD207))</f>
        <v>0</v>
      </c>
      <c r="BE205" s="14">
        <f>IF((COUNTIF(BE206:BE207,"нд"))=(COUNTA(BE206:BE207)),"нд",SUMIF(BE206:BE207,"&gt;0",BE206:BE207))</f>
        <v>0</v>
      </c>
      <c r="BF205" s="14">
        <f>IF((COUNTIF(BF206:BF207,"нд"))=(COUNTA(BF206:BF207)),"нд",SUMIF(BF206:BF207,"&gt;0",BF206:BF207))</f>
        <v>0</v>
      </c>
      <c r="BG205" s="14">
        <f>IF((COUNTIF(BG206:BG207,"нд"))=(COUNTA(BG206:BG207)),"нд",SUMIF(BG206:BG207,"&gt;0",BG206:BG207))</f>
        <v>0</v>
      </c>
      <c r="BH205" s="14">
        <f>IF((COUNTIF(BH206:BH207,"нд"))=(COUNTA(BH206:BH207)),"нд",SUMIF(BH206:BH207,"&gt;0",BH206:BH207))</f>
        <v>0</v>
      </c>
      <c r="BI205" s="14">
        <f>IF((COUNTIF(BI206:BI207,"нд"))=(COUNTA(BI206:BI207)),"нд",SUMIF(BI206:BI207,"&gt;0",BI206:BI207))</f>
        <v>0</v>
      </c>
      <c r="BJ205" s="14">
        <f>IF((COUNTIF(BJ206:BJ207,"нд"))=(COUNTA(BJ206:BJ207)),"нд",SUMIF(BJ206:BJ207,"&gt;0",BJ206:BJ207))</f>
        <v>0</v>
      </c>
      <c r="BK205" s="14">
        <f>IF((COUNTIF(BK206:BK207,"нд"))=(COUNTA(BK206:BK207)),"нд",SUMIF(BK206:BK207,"&gt;0",BK206:BK207))</f>
        <v>0</v>
      </c>
      <c r="BL205" s="14">
        <f>IF((COUNTIF(BL206:BL207,"нд"))=(COUNTA(BL206:BL207)),"нд",SUMIF(BL206:BL207,"&gt;0",BL206:BL207))</f>
        <v>0</v>
      </c>
      <c r="BM205" s="14">
        <f>IF((COUNTIF(BM206:BM207,"нд"))=(COUNTA(BM206:BM207)),"нд",SUMIF(BM206:BM207,"&gt;0",BM206:BM207))</f>
        <v>0</v>
      </c>
      <c r="BN205" s="14">
        <f>IF((COUNTIF(BN206:BN207,"нд"))=(COUNTA(BN206:BN207)),"нд",SUMIF(BN206:BN207,"&gt;0",BN206:BN207))</f>
        <v>0</v>
      </c>
      <c r="BO205" s="14">
        <f>IF((COUNTIF(BO206:BO207,"нд"))=(COUNTA(BO206:BO207)),"нд",SUMIF(BO206:BO207,"&gt;0",BO206:BO207))</f>
        <v>0</v>
      </c>
      <c r="BP205" s="14">
        <f>IF((COUNTIF(BP206:BP207,"нд"))=(COUNTA(BP206:BP207)),"нд",SUMIF(BP206:BP207,"&gt;0",BP206:BP207))</f>
        <v>0</v>
      </c>
      <c r="BQ205" s="14">
        <f>IF((COUNTIF(BQ206:BQ207,"нд"))=(COUNTA(BQ206:BQ207)),"нд",SUMIF(BQ206:BQ207,"&gt;0",BQ206:BQ207))</f>
        <v>0</v>
      </c>
      <c r="BR205" s="14">
        <f>IF((COUNTIF(BR206:BR207,"нд"))=(COUNTA(BR206:BR207)),"нд",SUMIF(BR206:BR207,"&gt;0",BR206:BR207))</f>
        <v>0</v>
      </c>
      <c r="BS205" s="14" t="str">
        <f>IF((COUNTIF(BS206:BS207,"нд"))=(COUNTA(BS206:BS207)),"нд",SUMIF(BS206:BS207,"&gt;0",BS206:BS207))</f>
        <v>нд</v>
      </c>
      <c r="BT205" s="14" t="str">
        <f>IF((COUNTIF(BT206:BT207,"нд"))=(COUNTA(BT206:BT207)),"нд",SUMIF(BT206:BT207,"&gt;0",BT206:BT207))</f>
        <v>нд</v>
      </c>
      <c r="BU205" s="14" t="s">
        <v>0</v>
      </c>
      <c r="BV205" s="14" t="s">
        <v>0</v>
      </c>
      <c r="BW205" s="14" t="s">
        <v>0</v>
      </c>
      <c r="BX205" s="14" t="s">
        <v>0</v>
      </c>
      <c r="BY205" s="14" t="s">
        <v>0</v>
      </c>
      <c r="BZ205" s="14" t="s">
        <v>0</v>
      </c>
      <c r="CA205" s="14">
        <f>IF((COUNTIF(CA206:CA207,"нд"))=(COUNTA(CA206:CA207)),"нд",SUMIF(CA206:CA207,"&gt;0",CA206:CA207))</f>
        <v>0</v>
      </c>
      <c r="CB205" s="14">
        <f>IF((COUNTIF(CB206:CB207,"нд"))=(COUNTA(CB206:CB207)),"нд",SUMIF(CB206:CB207,"&gt;0",CB206:CB207))</f>
        <v>0</v>
      </c>
      <c r="CC205" s="14">
        <f>IF((COUNTIF(CC206:CC207,"нд"))=(COUNTA(CC206:CC207)),"нд",SUMIF(CC206:CC207,"&gt;0",CC206:CC207))</f>
        <v>0</v>
      </c>
      <c r="CD205" s="14">
        <f>IF((COUNTIF(CD206:CD207,"нд"))=(COUNTA(CD206:CD207)),"нд",SUMIF(CD206:CD207,"&gt;0",CD206:CD207))</f>
        <v>0</v>
      </c>
      <c r="CE205" s="14">
        <f>IF((COUNTIF(CE206:CE207,"нд"))=(COUNTA(CE206:CE207)),"нд",SUMIF(CE206:CE207,"&gt;0",CE206:CE207))</f>
        <v>0</v>
      </c>
      <c r="CF205" s="14">
        <f>IF((COUNTIF(CF206:CF207,"нд"))=(COUNTA(CF206:CF207)),"нд",SUMIF(CF206:CF207,"&gt;0",CF206:CF207))</f>
        <v>0</v>
      </c>
      <c r="CG205" s="14">
        <f>IF((COUNTIF(CG206:CG207,"нд"))=(COUNTA(CG206:CG207)),"нд",SUMIF(CG206:CG207,"&gt;0",CG206:CG207))</f>
        <v>0</v>
      </c>
      <c r="CH205" s="14">
        <f>IF((COUNTIF(CH206:CH207,"нд"))=(COUNTA(CH206:CH207)),"нд",SUMIF(CH206:CH207,"&gt;0",CH206:CH207))</f>
        <v>0</v>
      </c>
      <c r="CI205" s="14">
        <f>IF((COUNTIF(CI206:CI207,"нд"))=(COUNTA(CI206:CI207)),"нд",SUMIF(CI206:CI207,"&gt;0",CI206:CI207))</f>
        <v>0</v>
      </c>
      <c r="CJ205" s="14">
        <f>IF((COUNTIF(CJ206:CJ207,"нд"))=(COUNTA(CJ206:CJ207)),"нд",SUMIF(CJ206:CJ207,"&gt;0",CJ206:CJ207))</f>
        <v>0</v>
      </c>
      <c r="CK205" s="14">
        <f>IF((COUNTIF(CK206:CK207,"нд"))=(COUNTA(CK206:CK207)),"нд",SUMIF(CK206:CK207,"&gt;0",CK206:CK207))</f>
        <v>0</v>
      </c>
      <c r="CL205" s="14">
        <f>IF((COUNTIF(CL206:CL207,"нд"))=(COUNTA(CL206:CL207)),"нд",SUMIF(CL206:CL207,"&gt;0",CL206:CL207))</f>
        <v>0</v>
      </c>
      <c r="CM205" s="14">
        <f>IF((COUNTIF(CM206:CM207,"нд"))=(COUNTA(CM206:CM207)),"нд",SUMIF(CM206:CM207,"&gt;0",CM206:CM207))</f>
        <v>0</v>
      </c>
      <c r="CN205" s="14">
        <f>IF((COUNTIF(CN206:CN207,"нд"))=(COUNTA(CN206:CN207)),"нд",SUMIF(CN206:CN207,"&gt;0",CN206:CN207))</f>
        <v>0</v>
      </c>
      <c r="CO205" s="14">
        <f>IF((COUNTIF(CO206:CO207,"нд"))=(COUNTA(CO206:CO207)),"нд",SUMIF(CO206:CO207,"&gt;0",CO206:CO207))</f>
        <v>0</v>
      </c>
      <c r="CP205" s="14">
        <f>IF((COUNTIF(CP206:CP207,"нд"))=(COUNTA(CP206:CP207)),"нд",SUMIF(CP206:CP207,"&gt;0",CP206:CP207))</f>
        <v>0</v>
      </c>
      <c r="DJ205" s="2"/>
      <c r="DK205" s="2"/>
    </row>
    <row r="206" spans="1:115" s="7" customFormat="1" ht="47.25">
      <c r="A206" s="19" t="s">
        <v>156</v>
      </c>
      <c r="B206" s="18" t="s">
        <v>155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0</v>
      </c>
      <c r="AP206" s="14" t="s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 t="s">
        <v>0</v>
      </c>
      <c r="BT206" s="14" t="s">
        <v>0</v>
      </c>
      <c r="BU206" s="14" t="s">
        <v>0</v>
      </c>
      <c r="BV206" s="14" t="s">
        <v>0</v>
      </c>
      <c r="BW206" s="14" t="s">
        <v>0</v>
      </c>
      <c r="BX206" s="14" t="s">
        <v>0</v>
      </c>
      <c r="BY206" s="14" t="s">
        <v>0</v>
      </c>
      <c r="BZ206" s="14" t="s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DJ206" s="2"/>
      <c r="DK206" s="2"/>
    </row>
    <row r="207" spans="1:115" s="7" customFormat="1" ht="46.5" customHeight="1">
      <c r="A207" s="19" t="s">
        <v>152</v>
      </c>
      <c r="B207" s="18" t="s">
        <v>154</v>
      </c>
      <c r="C207" s="14">
        <f>IF((COUNTIF(C208:C209,"нд"))=(COUNTA(C208:C209)),"нд",SUMIF(C208:C209,"&gt;0",C208:C209))</f>
        <v>50</v>
      </c>
      <c r="D207" s="14">
        <f>IF((COUNTIF(D208:D209,"нд"))=(COUNTA(D208:D209)),"нд",SUMIF(D208:D209,"&gt;0",D208:D209))</f>
        <v>50</v>
      </c>
      <c r="E207" s="14">
        <f>IF((COUNTIF(E208:E209,"нд"))=(COUNTA(E208:E209)),"нд",SUMIF(E208:E209,"&gt;0",E208:E209))</f>
        <v>0</v>
      </c>
      <c r="F207" s="14">
        <f>IF((COUNTIF(F208:F209,"нд"))=(COUNTA(F208:F209)),"нд",SUMIF(F208:F209,"&gt;0",F208:F209))</f>
        <v>0</v>
      </c>
      <c r="G207" s="14">
        <f>IF((COUNTIF(G208:G209,"нд"))=(COUNTA(G208:G209)),"нд",SUMIF(G208:G209,"&gt;0",G208:G209))</f>
        <v>0</v>
      </c>
      <c r="H207" s="14">
        <f>IF((COUNTIF(H208:H209,"нд"))=(COUNTA(H208:H209)),"нд",SUMIF(H208:H209,"&gt;0",H208:H209))</f>
        <v>0</v>
      </c>
      <c r="I207" s="14">
        <f>IF((COUNTIF(I208:I209,"нд"))=(COUNTA(I208:I209)),"нд",SUMIF(I208:I209,"&gt;0",I208:I209))</f>
        <v>0</v>
      </c>
      <c r="J207" s="14">
        <f>IF((COUNTIF(J208:J209,"нд"))=(COUNTA(J208:J209)),"нд",SUMIF(J208:J209,"&gt;0",J208:J209))</f>
        <v>0</v>
      </c>
      <c r="K207" s="14">
        <f>IF((COUNTIF(K208:K209,"нд"))=(COUNTA(K208:K209)),"нд",SUMIF(K208:K209,"&gt;0",K208:K209))</f>
        <v>0</v>
      </c>
      <c r="L207" s="14">
        <f>IF((COUNTIF(L208:L209,"нд"))=(COUNTA(L208:L209)),"нд",SUMIF(L208:L209,"&gt;0",L208:L209))</f>
        <v>0</v>
      </c>
      <c r="M207" s="14">
        <f>IF((COUNTIF(M208:M209,"нд"))=(COUNTA(M208:M209)),"нд",SUMIF(M208:M209,"&gt;0",M208:M209))</f>
        <v>0</v>
      </c>
      <c r="N207" s="14">
        <f>IF((COUNTIF(N208:N209,"нд"))=(COUNTA(N208:N209)),"нд",SUMIF(N208:N209,"&gt;0",N208:N209))</f>
        <v>0</v>
      </c>
      <c r="O207" s="14">
        <f>IF((COUNTIF(O208:O209,"нд"))=(COUNTA(O208:O209)),"нд",SUMIF(O208:O209,"&gt;0",O208:O209))</f>
        <v>96.210999999999999</v>
      </c>
      <c r="P207" s="14">
        <f>IF((COUNTIF(P208:P209,"нд"))=(COUNTA(P208:P209)),"нд",SUMIF(P208:P209,"&gt;0",P208:P209))</f>
        <v>95.46</v>
      </c>
      <c r="Q207" s="14">
        <f>IF((COUNTIF(Q208:Q209,"нд"))=(COUNTA(Q208:Q209)),"нд",SUMIF(Q208:Q209,"&gt;0",Q208:Q209))</f>
        <v>0</v>
      </c>
      <c r="R207" s="14">
        <f>IF((COUNTIF(R208:R209,"нд"))=(COUNTA(R208:R209)),"нд",SUMIF(R208:R209,"&gt;0",R208:R209))</f>
        <v>0</v>
      </c>
      <c r="S207" s="14">
        <f>IF((COUNTIF(S208:S209,"нд"))=(COUNTA(S208:S209)),"нд",SUMIF(S208:S209,"&gt;0",S208:S209))</f>
        <v>0</v>
      </c>
      <c r="T207" s="14">
        <f>IF((COUNTIF(T208:T209,"нд"))=(COUNTA(T208:T209)),"нд",SUMIF(T208:T209,"&gt;0",T208:T209))</f>
        <v>0</v>
      </c>
      <c r="U207" s="14">
        <f>IF((COUNTIF(U208:U209,"нд"))=(COUNTA(U208:U209)),"нд",SUMIF(U208:U209,"&gt;0",U208:U209))</f>
        <v>0</v>
      </c>
      <c r="V207" s="14">
        <f>IF((COUNTIF(V208:V209,"нд"))=(COUNTA(V208:V209)),"нд",SUMIF(V208:V209,"&gt;0",V208:V209))</f>
        <v>0</v>
      </c>
      <c r="W207" s="14">
        <f>IF((COUNTIF(W208:W209,"нд"))=(COUNTA(W208:W209)),"нд",SUMIF(W208:W209,"&gt;0",W208:W209))</f>
        <v>0</v>
      </c>
      <c r="X207" s="14">
        <f>IF((COUNTIF(X208:X209,"нд"))=(COUNTA(X208:X209)),"нд",SUMIF(X208:X209,"&gt;0",X208:X209))</f>
        <v>0</v>
      </c>
      <c r="Y207" s="14">
        <f>IF((COUNTIF(Y208:Y209,"нд"))=(COUNTA(Y208:Y209)),"нд",SUMIF(Y208:Y209,"&gt;0",Y208:Y209))</f>
        <v>0</v>
      </c>
      <c r="Z207" s="14">
        <f>IF((COUNTIF(Z208:Z209,"нд"))=(COUNTA(Z208:Z209)),"нд",SUMIF(Z208:Z209,"&gt;0",Z208:Z209))</f>
        <v>0</v>
      </c>
      <c r="AA207" s="14">
        <f>IF((COUNTIF(AA208:AA209,"нд"))=(COUNTA(AA208:AA209)),"нд",SUMIF(AA208:AA209,"&gt;0",AA208:AA209))</f>
        <v>0</v>
      </c>
      <c r="AB207" s="14">
        <f>IF((COUNTIF(AB208:AB209,"нд"))=(COUNTA(AB208:AB209)),"нд",SUMIF(AB208:AB209,"&gt;0",AB208:AB209))</f>
        <v>0</v>
      </c>
      <c r="AC207" s="14">
        <f>IF((COUNTIF(AC208:AC209,"нд"))=(COUNTA(AC208:AC209)),"нд",SUMIF(AC208:AC209,"&gt;0",AC208:AC209))</f>
        <v>0</v>
      </c>
      <c r="AD207" s="14">
        <f>IF((COUNTIF(AD208:AD209,"нд"))=(COUNTA(AD208:AD209)),"нд",SUMIF(AD208:AD209,"&gt;0",AD208:AD209))</f>
        <v>0</v>
      </c>
      <c r="AE207" s="14">
        <f>IF((COUNTIF(AE208:AE209,"нд"))=(COUNTA(AE208:AE209)),"нд",SUMIF(AE208:AE209,"&gt;0",AE208:AE209))</f>
        <v>0</v>
      </c>
      <c r="AF207" s="14">
        <f>IF((COUNTIF(AF208:AF209,"нд"))=(COUNTA(AF208:AF209)),"нд",SUMIF(AF208:AF209,"&gt;0",AF208:AF209))</f>
        <v>0</v>
      </c>
      <c r="AG207" s="14">
        <f>IF((COUNTIF(AG208:AG209,"нд"))=(COUNTA(AG208:AG209)),"нд",SUMIF(AG208:AG209,"&gt;0",AG208:AG209))</f>
        <v>0</v>
      </c>
      <c r="AH207" s="14">
        <f>IF((COUNTIF(AH208:AH209,"нд"))=(COUNTA(AH208:AH209)),"нд",SUMIF(AH208:AH209,"&gt;0",AH208:AH209))</f>
        <v>0</v>
      </c>
      <c r="AI207" s="14" t="str">
        <f>IF((COUNTIF(AI208:AI209,"нд"))=(COUNTA(AI208:AI209)),"нд",SUMIF(AI208:AI209,"&gt;0",AI208:AI209))</f>
        <v>нд</v>
      </c>
      <c r="AJ207" s="14" t="str">
        <f>IF((COUNTIF(AJ208:AJ209,"нд"))=(COUNTA(AJ208:AJ209)),"нд",SUMIF(AJ208:AJ209,"&gt;0",AJ208:AJ209))</f>
        <v>нд</v>
      </c>
      <c r="AK207" s="14" t="str">
        <f>IF((COUNTIF(AK208:AK209,"нд"))=(COUNTA(AK208:AK209)),"нд",SUMIF(AK208:AK209,"&gt;0",AK208:AK209))</f>
        <v>нд</v>
      </c>
      <c r="AL207" s="14" t="str">
        <f>IF((COUNTIF(AL208:AL209,"нд"))=(COUNTA(AL208:AL209)),"нд",SUMIF(AL208:AL209,"&gt;0",AL208:AL209))</f>
        <v>нд</v>
      </c>
      <c r="AM207" s="14" t="str">
        <f>IF((COUNTIF(AM208:AM209,"нд"))=(COUNTA(AM208:AM209)),"нд",SUMIF(AM208:AM209,"&gt;0",AM208:AM209))</f>
        <v>нд</v>
      </c>
      <c r="AN207" s="14" t="str">
        <f>IF((COUNTIF(AN208:AN209,"нд"))=(COUNTA(AN208:AN209)),"нд",SUMIF(AN208:AN209,"&gt;0",AN208:AN209))</f>
        <v>нд</v>
      </c>
      <c r="AO207" s="14">
        <f>IF((COUNTIF(AO208:AO209,"нд"))=(COUNTA(AO208:AO209)),"нд",SUMIF(AO208:AO209,"&gt;0",AO208:AO209))</f>
        <v>0.03</v>
      </c>
      <c r="AP207" s="14">
        <f>IF((COUNTIF(AP208:AP209,"нд"))=(COUNTA(AP208:AP209)),"нд",SUMIF(AP208:AP209,"&gt;0",AP208:AP209))</f>
        <v>0.03</v>
      </c>
      <c r="AQ207" s="14">
        <f>IF((COUNTIF(AQ208:AQ209,"нд"))=(COUNTA(AQ208:AQ209)),"нд",SUMIF(AQ208:AQ209,"&gt;0",AQ208:AQ209))</f>
        <v>0</v>
      </c>
      <c r="AR207" s="14">
        <f>IF((COUNTIF(AR208:AR209,"нд"))=(COUNTA(AR208:AR209)),"нд",SUMIF(AR208:AR209,"&gt;0",AR208:AR209))</f>
        <v>0</v>
      </c>
      <c r="AS207" s="14">
        <f>IF((COUNTIF(AS208:AS209,"нд"))=(COUNTA(AS208:AS209)),"нд",SUMIF(AS208:AS209,"&gt;0",AS208:AS209))</f>
        <v>0</v>
      </c>
      <c r="AT207" s="14">
        <f>IF((COUNTIF(AT208:AT209,"нд"))=(COUNTA(AT208:AT209)),"нд",SUMIF(AT208:AT209,"&gt;0",AT208:AT209))</f>
        <v>0</v>
      </c>
      <c r="AU207" s="14">
        <f>IF((COUNTIF(AU208:AU209,"нд"))=(COUNTA(AU208:AU209)),"нд",SUMIF(AU208:AU209,"&gt;0",AU208:AU209))</f>
        <v>0</v>
      </c>
      <c r="AV207" s="14">
        <f>IF((COUNTIF(AV208:AV209,"нд"))=(COUNTA(AV208:AV209)),"нд",SUMIF(AV208:AV209,"&gt;0",AV208:AV209))</f>
        <v>0</v>
      </c>
      <c r="AW207" s="14">
        <f>IF((COUNTIF(AW208:AW209,"нд"))=(COUNTA(AW208:AW209)),"нд",SUMIF(AW208:AW209,"&gt;0",AW208:AW209))</f>
        <v>0</v>
      </c>
      <c r="AX207" s="14">
        <f>IF((COUNTIF(AX208:AX209,"нд"))=(COUNTA(AX208:AX209)),"нд",SUMIF(AX208:AX209,"&gt;0",AX208:AX209))</f>
        <v>0</v>
      </c>
      <c r="AY207" s="14">
        <f>IF((COUNTIF(AY208:AY209,"нд"))=(COUNTA(AY208:AY209)),"нд",SUMIF(AY208:AY209,"&gt;0",AY208:AY209))</f>
        <v>0</v>
      </c>
      <c r="AZ207" s="14">
        <f>IF((COUNTIF(AZ208:AZ209,"нд"))=(COUNTA(AZ208:AZ209)),"нд",SUMIF(AZ208:AZ209,"&gt;0",AZ208:AZ209))</f>
        <v>0</v>
      </c>
      <c r="BA207" s="14">
        <f>IF((COUNTIF(BA208:BA209,"нд"))=(COUNTA(BA208:BA209)),"нд",SUMIF(BA208:BA209,"&gt;0",BA208:BA209))</f>
        <v>0</v>
      </c>
      <c r="BB207" s="14">
        <f>IF((COUNTIF(BB208:BB209,"нд"))=(COUNTA(BB208:BB209)),"нд",SUMIF(BB208:BB209,"&gt;0",BB208:BB209))</f>
        <v>0</v>
      </c>
      <c r="BC207" s="14">
        <f>IF((COUNTIF(BC208:BC209,"нд"))=(COUNTA(BC208:BC209)),"нд",SUMIF(BC208:BC209,"&gt;0",BC208:BC209))</f>
        <v>0</v>
      </c>
      <c r="BD207" s="14">
        <f>IF((COUNTIF(BD208:BD209,"нд"))=(COUNTA(BD208:BD209)),"нд",SUMIF(BD208:BD209,"&gt;0",BD208:BD209))</f>
        <v>0</v>
      </c>
      <c r="BE207" s="14">
        <f>IF((COUNTIF(BE208:BE209,"нд"))=(COUNTA(BE208:BE209)),"нд",SUMIF(BE208:BE209,"&gt;0",BE208:BE209))</f>
        <v>0</v>
      </c>
      <c r="BF207" s="14">
        <f>IF((COUNTIF(BF208:BF209,"нд"))=(COUNTA(BF208:BF209)),"нд",SUMIF(BF208:BF209,"&gt;0",BF208:BF209))</f>
        <v>0</v>
      </c>
      <c r="BG207" s="14">
        <f>IF((COUNTIF(BG208:BG209,"нд"))=(COUNTA(BG208:BG209)),"нд",SUMIF(BG208:BG209,"&gt;0",BG208:BG209))</f>
        <v>0</v>
      </c>
      <c r="BH207" s="14">
        <f>IF((COUNTIF(BH208:BH209,"нд"))=(COUNTA(BH208:BH209)),"нд",SUMIF(BH208:BH209,"&gt;0",BH208:BH209))</f>
        <v>0</v>
      </c>
      <c r="BI207" s="14">
        <f>IF((COUNTIF(BI208:BI209,"нд"))=(COUNTA(BI208:BI209)),"нд",SUMIF(BI208:BI209,"&gt;0",BI208:BI209))</f>
        <v>0</v>
      </c>
      <c r="BJ207" s="14">
        <f>IF((COUNTIF(BJ208:BJ209,"нд"))=(COUNTA(BJ208:BJ209)),"нд",SUMIF(BJ208:BJ209,"&gt;0",BJ208:BJ209))</f>
        <v>0</v>
      </c>
      <c r="BK207" s="14">
        <f>IF((COUNTIF(BK208:BK209,"нд"))=(COUNTA(BK208:BK209)),"нд",SUMIF(BK208:BK209,"&gt;0",BK208:BK209))</f>
        <v>0</v>
      </c>
      <c r="BL207" s="14">
        <f>IF((COUNTIF(BL208:BL209,"нд"))=(COUNTA(BL208:BL209)),"нд",SUMIF(BL208:BL209,"&gt;0",BL208:BL209))</f>
        <v>0</v>
      </c>
      <c r="BM207" s="14">
        <f>IF((COUNTIF(BM208:BM209,"нд"))=(COUNTA(BM208:BM209)),"нд",SUMIF(BM208:BM209,"&gt;0",BM208:BM209))</f>
        <v>0</v>
      </c>
      <c r="BN207" s="14">
        <f>IF((COUNTIF(BN208:BN209,"нд"))=(COUNTA(BN208:BN209)),"нд",SUMIF(BN208:BN209,"&gt;0",BN208:BN209))</f>
        <v>0</v>
      </c>
      <c r="BO207" s="14">
        <f>IF((COUNTIF(BO208:BO209,"нд"))=(COUNTA(BO208:BO209)),"нд",SUMIF(BO208:BO209,"&gt;0",BO208:BO209))</f>
        <v>0</v>
      </c>
      <c r="BP207" s="14">
        <f>IF((COUNTIF(BP208:BP209,"нд"))=(COUNTA(BP208:BP209)),"нд",SUMIF(BP208:BP209,"&gt;0",BP208:BP209))</f>
        <v>0</v>
      </c>
      <c r="BQ207" s="14">
        <f>IF((COUNTIF(BQ208:BQ209,"нд"))=(COUNTA(BQ208:BQ209)),"нд",SUMIF(BQ208:BQ209,"&gt;0",BQ208:BQ209))</f>
        <v>0</v>
      </c>
      <c r="BR207" s="14">
        <f>IF((COUNTIF(BR208:BR209,"нд"))=(COUNTA(BR208:BR209)),"нд",SUMIF(BR208:BR209,"&gt;0",BR208:BR209))</f>
        <v>0</v>
      </c>
      <c r="BS207" s="14" t="str">
        <f>IF((COUNTIF(BS208:BS209,"нд"))=(COUNTA(BS208:BS209)),"нд",SUMIF(BS208:BS209,"&gt;0",BS208:BS209))</f>
        <v>нд</v>
      </c>
      <c r="BT207" s="14" t="str">
        <f>IF((COUNTIF(BT208:BT209,"нд"))=(COUNTA(BT208:BT209)),"нд",SUMIF(BT208:BT209,"&gt;0",BT208:BT209))</f>
        <v>нд</v>
      </c>
      <c r="BU207" s="14" t="str">
        <f>IF((COUNTIF(BU208:BU209,"нд"))=(COUNTA(BU208:BU209)),"нд",SUMIF(BU208:BU209,"&gt;0",BU208:BU209))</f>
        <v>нд</v>
      </c>
      <c r="BV207" s="14" t="str">
        <f>IF((COUNTIF(BV208:BV209,"нд"))=(COUNTA(BV208:BV209)),"нд",SUMIF(BV208:BV209,"&gt;0",BV208:BV209))</f>
        <v>нд</v>
      </c>
      <c r="BW207" s="14" t="str">
        <f>IF((COUNTIF(BW208:BW209,"нд"))=(COUNTA(BW208:BW209)),"нд",SUMIF(BW208:BW209,"&gt;0",BW208:BW209))</f>
        <v>нд</v>
      </c>
      <c r="BX207" s="14" t="str">
        <f>IF((COUNTIF(BX208:BX209,"нд"))=(COUNTA(BX208:BX209)),"нд",SUMIF(BX208:BX209,"&gt;0",BX208:BX209))</f>
        <v>нд</v>
      </c>
      <c r="BY207" s="14" t="str">
        <f>IF((COUNTIF(BY208:BY209,"нд"))=(COUNTA(BY208:BY209)),"нд",SUMIF(BY208:BY209,"&gt;0",BY208:BY209))</f>
        <v>нд</v>
      </c>
      <c r="BZ207" s="14" t="str">
        <f>IF((COUNTIF(BZ208:BZ209,"нд"))=(COUNTA(BZ208:BZ209)),"нд",SUMIF(BZ208:BZ209,"&gt;0",BZ208:BZ209))</f>
        <v>нд</v>
      </c>
      <c r="CA207" s="14" t="str">
        <f>IF((COUNTIF(CA208:CA209,"нд"))=(COUNTA(CA208:CA209)),"нд",SUMIF(CA208:CA209,"&gt;0",CA208:CA209))</f>
        <v>нд</v>
      </c>
      <c r="CB207" s="14" t="str">
        <f>IF((COUNTIF(CB208:CB209,"нд"))=(COUNTA(CB208:CB209)),"нд",SUMIF(CB208:CB209,"&gt;0",CB208:CB209))</f>
        <v>нд</v>
      </c>
      <c r="CC207" s="14" t="str">
        <f>IF((COUNTIF(CC208:CC209,"нд"))=(COUNTA(CC208:CC209)),"нд",SUMIF(CC208:CC209,"&gt;0",CC208:CC209))</f>
        <v>нд</v>
      </c>
      <c r="CD207" s="14" t="str">
        <f>IF((COUNTIF(CD208:CD209,"нд"))=(COUNTA(CD208:CD209)),"нд",SUMIF(CD208:CD209,"&gt;0",CD208:CD209))</f>
        <v>нд</v>
      </c>
      <c r="CE207" s="14">
        <f>IF((COUNTIF(CE208:CE209,"нд"))=(COUNTA(CE208:CE209)),"нд",SUMIF(CE208:CE209,"&gt;0",CE208:CE209))</f>
        <v>0</v>
      </c>
      <c r="CF207" s="14">
        <f>IF((COUNTIF(CF208:CF209,"нд"))=(COUNTA(CF208:CF209)),"нд",SUMIF(CF208:CF209,"&gt;0",CF208:CF209))</f>
        <v>0</v>
      </c>
      <c r="CG207" s="14">
        <f>IF((COUNTIF(CG208:CG209,"нд"))=(COUNTA(CG208:CG209)),"нд",SUMIF(CG208:CG209,"&gt;0",CG208:CG209))</f>
        <v>0</v>
      </c>
      <c r="CH207" s="14">
        <f>IF((COUNTIF(CH208:CH209,"нд"))=(COUNTA(CH208:CH209)),"нд",SUMIF(CH208:CH209,"&gt;0",CH208:CH209))</f>
        <v>0</v>
      </c>
      <c r="CI207" s="14">
        <f>IF((COUNTIF(CI208:CI209,"нд"))=(COUNTA(CI208:CI209)),"нд",SUMIF(CI208:CI209,"&gt;0",CI208:CI209))</f>
        <v>0</v>
      </c>
      <c r="CJ207" s="14">
        <f>IF((COUNTIF(CJ208:CJ209,"нд"))=(COUNTA(CJ208:CJ209)),"нд",SUMIF(CJ208:CJ209,"&gt;0",CJ208:CJ209))</f>
        <v>0</v>
      </c>
      <c r="CK207" s="14">
        <f>IF((COUNTIF(CK208:CK209,"нд"))=(COUNTA(CK208:CK209)),"нд",SUMIF(CK208:CK209,"&gt;0",CK208:CK209))</f>
        <v>0</v>
      </c>
      <c r="CL207" s="14">
        <f>IF((COUNTIF(CL208:CL209,"нд"))=(COUNTA(CL208:CL209)),"нд",SUMIF(CL208:CL209,"&gt;0",CL208:CL209))</f>
        <v>0</v>
      </c>
      <c r="CM207" s="14">
        <f>IF((COUNTIF(CM208:CM209,"нд"))=(COUNTA(CM208:CM209)),"нд",SUMIF(CM208:CM209,"&gt;0",CM208:CM209))</f>
        <v>0</v>
      </c>
      <c r="CN207" s="14">
        <f>IF((COUNTIF(CN208:CN209,"нд"))=(COUNTA(CN208:CN209)),"нд",SUMIF(CN208:CN209,"&gt;0",CN208:CN209))</f>
        <v>0</v>
      </c>
      <c r="CO207" s="14">
        <f>IF((COUNTIF(CO208:CO209,"нд"))=(COUNTA(CO208:CO209)),"нд",SUMIF(CO208:CO209,"&gt;0",CO208:CO209))</f>
        <v>0</v>
      </c>
      <c r="CP207" s="14">
        <f>IF((COUNTIF(CP208:CP209,"нд"))=(COUNTA(CP208:CP209)),"нд",SUMIF(CP208:CP209,"&gt;0",CP208:CP209))</f>
        <v>0</v>
      </c>
      <c r="DJ207" s="2"/>
      <c r="DK207" s="2"/>
    </row>
    <row r="208" spans="1:115" s="7" customFormat="1" ht="63" customHeight="1">
      <c r="A208" s="11" t="s">
        <v>152</v>
      </c>
      <c r="B208" s="10" t="s">
        <v>153</v>
      </c>
      <c r="C208" s="8">
        <v>50</v>
      </c>
      <c r="D208" s="9">
        <v>50</v>
      </c>
      <c r="E208" s="8">
        <v>0</v>
      </c>
      <c r="F208" s="9">
        <v>0</v>
      </c>
      <c r="G208" s="8">
        <v>0</v>
      </c>
      <c r="H208" s="9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96.210999999999999</v>
      </c>
      <c r="P208" s="9">
        <v>95.46</v>
      </c>
      <c r="Q208" s="8">
        <v>0</v>
      </c>
      <c r="R208" s="9">
        <v>0</v>
      </c>
      <c r="S208" s="8">
        <v>0</v>
      </c>
      <c r="T208" s="9">
        <v>0</v>
      </c>
      <c r="U208" s="8">
        <v>0</v>
      </c>
      <c r="V208" s="9">
        <v>0</v>
      </c>
      <c r="W208" s="8">
        <v>0</v>
      </c>
      <c r="X208" s="9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 t="s">
        <v>0</v>
      </c>
      <c r="AJ208" s="8" t="s">
        <v>0</v>
      </c>
      <c r="AK208" s="8" t="s">
        <v>0</v>
      </c>
      <c r="AL208" s="8" t="s">
        <v>0</v>
      </c>
      <c r="AM208" s="8" t="s">
        <v>0</v>
      </c>
      <c r="AN208" s="8" t="s">
        <v>0</v>
      </c>
      <c r="AO208" s="8">
        <v>0.03</v>
      </c>
      <c r="AP208" s="8">
        <v>0.03</v>
      </c>
      <c r="AQ208" s="8">
        <v>0</v>
      </c>
      <c r="AR208" s="9">
        <v>0</v>
      </c>
      <c r="AS208" s="8">
        <v>0</v>
      </c>
      <c r="AT208" s="9">
        <v>0</v>
      </c>
      <c r="AU208" s="8">
        <v>0</v>
      </c>
      <c r="AV208" s="9">
        <v>0</v>
      </c>
      <c r="AW208" s="8">
        <v>0</v>
      </c>
      <c r="AX208" s="9">
        <v>0</v>
      </c>
      <c r="AY208" s="8">
        <v>0</v>
      </c>
      <c r="AZ208" s="9">
        <v>0</v>
      </c>
      <c r="BA208" s="8">
        <v>0</v>
      </c>
      <c r="BB208" s="9">
        <v>0</v>
      </c>
      <c r="BC208" s="8">
        <v>0</v>
      </c>
      <c r="BD208" s="9">
        <v>0</v>
      </c>
      <c r="BE208" s="8">
        <v>0</v>
      </c>
      <c r="BF208" s="9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 t="s">
        <v>0</v>
      </c>
      <c r="BT208" s="8" t="s">
        <v>0</v>
      </c>
      <c r="BU208" s="8" t="s">
        <v>0</v>
      </c>
      <c r="BV208" s="8" t="s">
        <v>0</v>
      </c>
      <c r="BW208" s="8" t="s">
        <v>0</v>
      </c>
      <c r="BX208" s="8" t="s">
        <v>0</v>
      </c>
      <c r="BY208" s="8" t="s">
        <v>0</v>
      </c>
      <c r="BZ208" s="8" t="s">
        <v>0</v>
      </c>
      <c r="CA208" s="8" t="s">
        <v>0</v>
      </c>
      <c r="CB208" s="8" t="s">
        <v>0</v>
      </c>
      <c r="CC208" s="8" t="s">
        <v>0</v>
      </c>
      <c r="CD208" s="8" t="s">
        <v>0</v>
      </c>
      <c r="CE208" s="8">
        <v>0</v>
      </c>
      <c r="CF208" s="9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DJ208" s="2"/>
      <c r="DK208" s="2"/>
    </row>
    <row r="209" spans="1:115" s="7" customFormat="1" ht="94.5">
      <c r="A209" s="11" t="s">
        <v>152</v>
      </c>
      <c r="B209" s="10" t="s">
        <v>151</v>
      </c>
      <c r="C209" s="8" t="s">
        <v>0</v>
      </c>
      <c r="D209" s="9">
        <v>0</v>
      </c>
      <c r="E209" s="8" t="s">
        <v>0</v>
      </c>
      <c r="F209" s="9">
        <v>0</v>
      </c>
      <c r="G209" s="8" t="s">
        <v>0</v>
      </c>
      <c r="H209" s="9">
        <v>0</v>
      </c>
      <c r="I209" s="8" t="s">
        <v>0</v>
      </c>
      <c r="J209" s="8">
        <v>0</v>
      </c>
      <c r="K209" s="8" t="s">
        <v>0</v>
      </c>
      <c r="L209" s="8">
        <v>0</v>
      </c>
      <c r="M209" s="8" t="s">
        <v>0</v>
      </c>
      <c r="N209" s="8">
        <v>0</v>
      </c>
      <c r="O209" s="8" t="s">
        <v>0</v>
      </c>
      <c r="P209" s="9">
        <v>0</v>
      </c>
      <c r="Q209" s="8" t="s">
        <v>0</v>
      </c>
      <c r="R209" s="9">
        <v>0</v>
      </c>
      <c r="S209" s="8" t="s">
        <v>0</v>
      </c>
      <c r="T209" s="9">
        <v>0</v>
      </c>
      <c r="U209" s="8" t="s">
        <v>0</v>
      </c>
      <c r="V209" s="9">
        <v>0</v>
      </c>
      <c r="W209" s="8" t="s">
        <v>0</v>
      </c>
      <c r="X209" s="9">
        <v>0</v>
      </c>
      <c r="Y209" s="8" t="s">
        <v>0</v>
      </c>
      <c r="Z209" s="8">
        <v>0</v>
      </c>
      <c r="AA209" s="8" t="s">
        <v>0</v>
      </c>
      <c r="AB209" s="8">
        <v>0</v>
      </c>
      <c r="AC209" s="8" t="s">
        <v>0</v>
      </c>
      <c r="AD209" s="8">
        <v>0</v>
      </c>
      <c r="AE209" s="8" t="s">
        <v>0</v>
      </c>
      <c r="AF209" s="8">
        <v>0</v>
      </c>
      <c r="AG209" s="8" t="s">
        <v>0</v>
      </c>
      <c r="AH209" s="8">
        <v>0</v>
      </c>
      <c r="AI209" s="8" t="s">
        <v>0</v>
      </c>
      <c r="AJ209" s="8" t="s">
        <v>0</v>
      </c>
      <c r="AK209" s="8" t="s">
        <v>0</v>
      </c>
      <c r="AL209" s="8" t="s">
        <v>0</v>
      </c>
      <c r="AM209" s="8" t="s">
        <v>0</v>
      </c>
      <c r="AN209" s="8" t="s">
        <v>0</v>
      </c>
      <c r="AO209" s="8" t="s">
        <v>0</v>
      </c>
      <c r="AP209" s="8" t="s">
        <v>0</v>
      </c>
      <c r="AQ209" s="8" t="s">
        <v>0</v>
      </c>
      <c r="AR209" s="9">
        <v>0</v>
      </c>
      <c r="AS209" s="8" t="s">
        <v>0</v>
      </c>
      <c r="AT209" s="9">
        <v>0</v>
      </c>
      <c r="AU209" s="8" t="s">
        <v>0</v>
      </c>
      <c r="AV209" s="9">
        <v>0</v>
      </c>
      <c r="AW209" s="8" t="s">
        <v>0</v>
      </c>
      <c r="AX209" s="9">
        <v>0</v>
      </c>
      <c r="AY209" s="8" t="s">
        <v>0</v>
      </c>
      <c r="AZ209" s="9">
        <v>0</v>
      </c>
      <c r="BA209" s="8" t="s">
        <v>0</v>
      </c>
      <c r="BB209" s="9">
        <v>0</v>
      </c>
      <c r="BC209" s="8" t="s">
        <v>0</v>
      </c>
      <c r="BD209" s="9">
        <v>0</v>
      </c>
      <c r="BE209" s="8" t="s">
        <v>0</v>
      </c>
      <c r="BF209" s="9">
        <v>0</v>
      </c>
      <c r="BG209" s="8" t="s">
        <v>0</v>
      </c>
      <c r="BH209" s="8">
        <v>0</v>
      </c>
      <c r="BI209" s="8" t="s">
        <v>0</v>
      </c>
      <c r="BJ209" s="8">
        <v>0</v>
      </c>
      <c r="BK209" s="8" t="s">
        <v>0</v>
      </c>
      <c r="BL209" s="8">
        <v>0</v>
      </c>
      <c r="BM209" s="8" t="s">
        <v>0</v>
      </c>
      <c r="BN209" s="8">
        <v>0</v>
      </c>
      <c r="BO209" s="8" t="s">
        <v>0</v>
      </c>
      <c r="BP209" s="8">
        <v>0</v>
      </c>
      <c r="BQ209" s="8" t="s">
        <v>0</v>
      </c>
      <c r="BR209" s="8">
        <v>0</v>
      </c>
      <c r="BS209" s="8" t="s">
        <v>0</v>
      </c>
      <c r="BT209" s="8" t="s">
        <v>0</v>
      </c>
      <c r="BU209" s="8" t="s">
        <v>0</v>
      </c>
      <c r="BV209" s="8" t="s">
        <v>0</v>
      </c>
      <c r="BW209" s="8" t="s">
        <v>0</v>
      </c>
      <c r="BX209" s="8" t="s">
        <v>0</v>
      </c>
      <c r="BY209" s="8" t="s">
        <v>0</v>
      </c>
      <c r="BZ209" s="8" t="s">
        <v>0</v>
      </c>
      <c r="CA209" s="8" t="s">
        <v>0</v>
      </c>
      <c r="CB209" s="8" t="s">
        <v>0</v>
      </c>
      <c r="CC209" s="8" t="s">
        <v>0</v>
      </c>
      <c r="CD209" s="8" t="s">
        <v>0</v>
      </c>
      <c r="CE209" s="8" t="s">
        <v>0</v>
      </c>
      <c r="CF209" s="9">
        <v>0</v>
      </c>
      <c r="CG209" s="8" t="s">
        <v>0</v>
      </c>
      <c r="CH209" s="8">
        <v>0</v>
      </c>
      <c r="CI209" s="8" t="s">
        <v>0</v>
      </c>
      <c r="CJ209" s="8">
        <v>0</v>
      </c>
      <c r="CK209" s="8" t="s">
        <v>0</v>
      </c>
      <c r="CL209" s="8">
        <v>0</v>
      </c>
      <c r="CM209" s="8" t="s">
        <v>0</v>
      </c>
      <c r="CN209" s="8">
        <v>0</v>
      </c>
      <c r="CO209" s="8" t="s">
        <v>0</v>
      </c>
      <c r="CP209" s="8">
        <v>0</v>
      </c>
      <c r="DJ209" s="2"/>
      <c r="DK209" s="2"/>
    </row>
    <row r="210" spans="1:115" s="7" customFormat="1" ht="31.5">
      <c r="A210" s="16" t="s">
        <v>59</v>
      </c>
      <c r="B210" s="18" t="s">
        <v>150</v>
      </c>
      <c r="C210" s="14">
        <f>IF((COUNTIF(C211:C301,"нд"))=(COUNTA(C211:C301)),"0,00",SUMIF(C211:C301,"&gt;0",C211:C301))</f>
        <v>0</v>
      </c>
      <c r="D210" s="14">
        <f>IF((COUNTIF(D211:D301,"нд"))=(COUNTA(D211:D301)),"0,00",SUMIF(D211:D301,"&gt;0",D211:D301))</f>
        <v>0</v>
      </c>
      <c r="E210" s="14">
        <f>IF((COUNTIF(E211:E301,"нд"))=(COUNTA(E211:E301)),"0,00",SUMIF(E211:E301,"&gt;0",E211:E301))</f>
        <v>0</v>
      </c>
      <c r="F210" s="14">
        <f>IF((COUNTIF(F211:F301,"нд"))=(COUNTA(F211:F301)),"0,00",SUMIF(F211:F301,"&gt;0",F211:F301))</f>
        <v>0</v>
      </c>
      <c r="G210" s="14">
        <f>IF((COUNTIF(G211:G301,"нд"))=(COUNTA(G211:G301)),"0,00",SUMIF(G211:G301,"&gt;0",G211:G301))</f>
        <v>0</v>
      </c>
      <c r="H210" s="14">
        <f>IF((COUNTIF(H211:H301,"нд"))=(COUNTA(H211:H301)),"0,00",SUMIF(H211:H301,"&gt;0",H211:H301))</f>
        <v>0</v>
      </c>
      <c r="I210" s="14">
        <f>IF((COUNTIF(I211:I301,"нд"))=(COUNTA(I211:I301)),"0,00",SUMIF(I211:I301,"&gt;0",I211:I301))</f>
        <v>0</v>
      </c>
      <c r="J210" s="14">
        <f>IF((COUNTIF(J211:J301,"нд"))=(COUNTA(J211:J301)),"0,00",SUMIF(J211:J301,"&gt;0",J211:J301))</f>
        <v>0</v>
      </c>
      <c r="K210" s="14">
        <f>IF((COUNTIF(K211:K301,"нд"))=(COUNTA(K211:K301)),"0,00",SUMIF(K211:K301,"&gt;0",K211:K301))</f>
        <v>0</v>
      </c>
      <c r="L210" s="14">
        <f>IF((COUNTIF(L211:L301,"нд"))=(COUNTA(L211:L301)),"0,00",SUMIF(L211:L301,"&gt;0",L211:L301))</f>
        <v>0</v>
      </c>
      <c r="M210" s="14">
        <f>IF((COUNTIF(M211:M301,"нд"))=(COUNTA(M211:M301)),"0,00",SUMIF(M211:M301,"&gt;0",M211:M301))</f>
        <v>0</v>
      </c>
      <c r="N210" s="14">
        <f>IF((COUNTIF(N211:N301,"нд"))=(COUNTA(N211:N301)),"0,00",SUMIF(N211:N301,"&gt;0",N211:N301))</f>
        <v>0</v>
      </c>
      <c r="O210" s="14">
        <f>IF((COUNTIF(O211:O301,"нд"))=(COUNTA(O211:O301)),"0,00",SUMIF(O211:O301,"&gt;0",O211:O301))</f>
        <v>0</v>
      </c>
      <c r="P210" s="14">
        <f>IF((COUNTIF(P211:P301,"нд"))=(COUNTA(P211:P301)),"0,00",SUMIF(P211:P301,"&gt;0",P211:P301))</f>
        <v>0</v>
      </c>
      <c r="Q210" s="14">
        <f>IF((COUNTIF(Q211:Q301,"нд"))=(COUNTA(Q211:Q301)),"0,00",SUMIF(Q211:Q301,"&gt;0",Q211:Q301))</f>
        <v>0</v>
      </c>
      <c r="R210" s="14">
        <f>IF((COUNTIF(R211:R301,"нд"))=(COUNTA(R211:R301)),"0,00",SUMIF(R211:R301,"&gt;0",R211:R301))</f>
        <v>0</v>
      </c>
      <c r="S210" s="14">
        <f>IF((COUNTIF(S211:S301,"нд"))=(COUNTA(S211:S301)),"0,00",SUMIF(S211:S301,"&gt;0",S211:S301))</f>
        <v>0</v>
      </c>
      <c r="T210" s="14">
        <f>IF((COUNTIF(T211:T301,"нд"))=(COUNTA(T211:T301)),"0,00",SUMIF(T211:T301,"&gt;0",T211:T301))</f>
        <v>0</v>
      </c>
      <c r="U210" s="14">
        <f>IF((COUNTIF(U211:U301,"нд"))=(COUNTA(U211:U301)),"0,00",SUMIF(U211:U301,"&gt;0",U211:U301))</f>
        <v>0</v>
      </c>
      <c r="V210" s="14">
        <f>IF((COUNTIF(V211:V301,"нд"))=(COUNTA(V211:V301)),"0,00",SUMIF(V211:V301,"&gt;0",V211:V301))</f>
        <v>0</v>
      </c>
      <c r="W210" s="14">
        <f>IF((COUNTIF(W211:W301,"нд"))=(COUNTA(W211:W301)),"0,00",SUMIF(W211:W301,"&gt;0",W211:W301))</f>
        <v>0</v>
      </c>
      <c r="X210" s="14">
        <f>IF((COUNTIF(X211:X301,"нд"))=(COUNTA(X211:X301)),"0,00",SUMIF(X211:X301,"&gt;0",X211:X301))</f>
        <v>0</v>
      </c>
      <c r="Y210" s="14">
        <f>IF((COUNTIF(Y211:Y301,"нд"))=(COUNTA(Y211:Y301)),"0,00",SUMIF(Y211:Y301,"&gt;0",Y211:Y301))</f>
        <v>0</v>
      </c>
      <c r="Z210" s="14">
        <f>IF((COUNTIF(Z211:Z301,"нд"))=(COUNTA(Z211:Z301)),"0,00",SUMIF(Z211:Z301,"&gt;0",Z211:Z301))</f>
        <v>0</v>
      </c>
      <c r="AA210" s="14">
        <f>IF((COUNTIF(AA211:AA301,"нд"))=(COUNTA(AA211:AA301)),"0,00",SUMIF(AA211:AA301,"&gt;0",AA211:AA301))</f>
        <v>0</v>
      </c>
      <c r="AB210" s="14">
        <f>IF((COUNTIF(AB211:AB301,"нд"))=(COUNTA(AB211:AB301)),"0,00",SUMIF(AB211:AB301,"&gt;0",AB211:AB301))</f>
        <v>0</v>
      </c>
      <c r="AC210" s="14">
        <f>IF((COUNTIF(AC211:AC301,"нд"))=(COUNTA(AC211:AC301)),"0,00",SUMIF(AC211:AC301,"&gt;0",AC211:AC301))</f>
        <v>0</v>
      </c>
      <c r="AD210" s="14">
        <f>IF((COUNTIF(AD211:AD301,"нд"))=(COUNTA(AD211:AD301)),"0,00",SUMIF(AD211:AD301,"&gt;0",AD211:AD301))</f>
        <v>0</v>
      </c>
      <c r="AE210" s="14">
        <f>IF((COUNTIF(AE211:AE301,"нд"))=(COUNTA(AE211:AE301)),"0,00",SUMIF(AE211:AE301,"&gt;0",AE211:AE301))</f>
        <v>0</v>
      </c>
      <c r="AF210" s="14">
        <f>IF((COUNTIF(AF211:AF301,"нд"))=(COUNTA(AF211:AF301)),"0,00",SUMIF(AF211:AF301,"&gt;0",AF211:AF301))</f>
        <v>0</v>
      </c>
      <c r="AG210" s="14">
        <f>IF((COUNTIF(AG211:AG301,"нд"))=(COUNTA(AG211:AG301)),"0,00",SUMIF(AG211:AG301,"&gt;0",AG211:AG301))</f>
        <v>0</v>
      </c>
      <c r="AH210" s="14">
        <f>IF((COUNTIF(AH211:AH301,"нд"))=(COUNTA(AH211:AH301)),"0,00",SUMIF(AH211:AH301,"&gt;0",AH211:AH301))</f>
        <v>0</v>
      </c>
      <c r="AI210" s="14" t="str">
        <f>IF((COUNTIF(AI211:AI301,"нд"))=(COUNTA(AI211:AI301)),"0,00",SUMIF(AI211:AI301,"&gt;0",AI211:AI301))</f>
        <v>0,00</v>
      </c>
      <c r="AJ210" s="14" t="str">
        <f>IF((COUNTIF(AJ211:AJ301,"нд"))=(COUNTA(AJ211:AJ301)),"0,00",SUMIF(AJ211:AJ301,"&gt;0",AJ211:AJ301))</f>
        <v>0,00</v>
      </c>
      <c r="AK210" s="14" t="str">
        <f>IF((COUNTIF(AK211:AK301,"нд"))=(COUNTA(AK211:AK301)),"0,00",SUMIF(AK211:AK301,"&gt;0",AK211:AK301))</f>
        <v>0,00</v>
      </c>
      <c r="AL210" s="14" t="str">
        <f>IF((COUNTIF(AL211:AL301,"нд"))=(COUNTA(AL211:AL301)),"0,00",SUMIF(AL211:AL301,"&gt;0",AL211:AL301))</f>
        <v>0,00</v>
      </c>
      <c r="AM210" s="14" t="str">
        <f>IF((COUNTIF(AM211:AM301,"нд"))=(COUNTA(AM211:AM301)),"0,00",SUMIF(AM211:AM301,"&gt;0",AM211:AM301))</f>
        <v>0,00</v>
      </c>
      <c r="AN210" s="14" t="str">
        <f>IF((COUNTIF(AN211:AN301,"нд"))=(COUNTA(AN211:AN301)),"0,00",SUMIF(AN211:AN301,"&gt;0",AN211:AN301))</f>
        <v>0,00</v>
      </c>
      <c r="AO210" s="14" t="s">
        <v>0</v>
      </c>
      <c r="AP210" s="14" t="s">
        <v>0</v>
      </c>
      <c r="AQ210" s="14">
        <f>IF((COUNTIF(AQ211:AQ301,"нд"))=(COUNTA(AQ211:AQ301)),"0,00",SUMIF(AQ211:AQ301,"&gt;0",AQ211:AQ301))</f>
        <v>0</v>
      </c>
      <c r="AR210" s="14">
        <f>IF((COUNTIF(AR211:AR301,"нд"))=(COUNTA(AR211:AR301)),"0,00",SUMIF(AR211:AR301,"&gt;0",AR211:AR301))</f>
        <v>0</v>
      </c>
      <c r="AS210" s="14">
        <f>IF((COUNTIF(AS211:AS301,"нд"))=(COUNTA(AS211:AS301)),"0,00",SUMIF(AS211:AS301,"&gt;0",AS211:AS301))</f>
        <v>0</v>
      </c>
      <c r="AT210" s="14">
        <f>IF((COUNTIF(AT211:AT301,"нд"))=(COUNTA(AT211:AT301)),"0,00",SUMIF(AT211:AT301,"&gt;0",AT211:AT301))</f>
        <v>0</v>
      </c>
      <c r="AU210" s="14">
        <f>IF((COUNTIF(AU211:AU301,"нд"))=(COUNTA(AU211:AU301)),"0,00",SUMIF(AU211:AU301,"&gt;0",AU211:AU301))</f>
        <v>0</v>
      </c>
      <c r="AV210" s="14">
        <f>IF((COUNTIF(AV211:AV301,"нд"))=(COUNTA(AV211:AV301)),"0,00",SUMIF(AV211:AV301,"&gt;0",AV211:AV301))</f>
        <v>0</v>
      </c>
      <c r="AW210" s="14">
        <f>IF((COUNTIF(AW211:AW301,"нд"))=(COUNTA(AW211:AW301)),"0,00",SUMIF(AW211:AW301,"&gt;0",AW211:AW301))</f>
        <v>0</v>
      </c>
      <c r="AX210" s="14">
        <f>IF((COUNTIF(AX211:AX301,"нд"))=(COUNTA(AX211:AX301)),"0,00",SUMIF(AX211:AX301,"&gt;0",AX211:AX301))</f>
        <v>0</v>
      </c>
      <c r="AY210" s="14">
        <f>IF((COUNTIF(AY211:AY301,"нд"))=(COUNTA(AY211:AY301)),"0,00",SUMIF(AY211:AY301,"&gt;0",AY211:AY301))</f>
        <v>0</v>
      </c>
      <c r="AZ210" s="14">
        <f>IF((COUNTIF(AZ211:AZ301,"нд"))=(COUNTA(AZ211:AZ301)),"0,00",SUMIF(AZ211:AZ301,"&gt;0",AZ211:AZ301))</f>
        <v>0</v>
      </c>
      <c r="BA210" s="14">
        <f>IF((COUNTIF(BA211:BA301,"нд"))=(COUNTA(BA211:BA301)),"0,00",SUMIF(BA211:BA301,"&gt;0",BA211:BA301))</f>
        <v>0</v>
      </c>
      <c r="BB210" s="14">
        <f>IF((COUNTIF(BB211:BB301,"нд"))=(COUNTA(BB211:BB301)),"0,00",SUMIF(BB211:BB301,"&gt;0",BB211:BB301))</f>
        <v>0</v>
      </c>
      <c r="BC210" s="14">
        <f>IF((COUNTIF(BC211:BC301,"нд"))=(COUNTA(BC211:BC301)),"0,00",SUMIF(BC211:BC301,"&gt;0",BC211:BC301))</f>
        <v>0</v>
      </c>
      <c r="BD210" s="14">
        <f>IF((COUNTIF(BD211:BD301,"нд"))=(COUNTA(BD211:BD301)),"0,00",SUMIF(BD211:BD301,"&gt;0",BD211:BD301))</f>
        <v>0</v>
      </c>
      <c r="BE210" s="14">
        <f>IF((COUNTIF(BE211:BE301,"нд"))=(COUNTA(BE211:BE301)),"0,00",SUMIF(BE211:BE301,"&gt;0",BE211:BE301))</f>
        <v>0</v>
      </c>
      <c r="BF210" s="14">
        <f>IF((COUNTIF(BF211:BF301,"нд"))=(COUNTA(BF211:BF301)),"0,00",SUMIF(BF211:BF301,"&gt;0",BF211:BF301))</f>
        <v>0</v>
      </c>
      <c r="BG210" s="14">
        <f>IF((COUNTIF(BG211:BG301,"нд"))=(COUNTA(BG211:BG301)),"0,00",SUMIF(BG211:BG301,"&gt;0",BG211:BG301))</f>
        <v>0</v>
      </c>
      <c r="BH210" s="14">
        <f>IF((COUNTIF(BH211:BH301,"нд"))=(COUNTA(BH211:BH301)),"0,00",SUMIF(BH211:BH301,"&gt;0",BH211:BH301))</f>
        <v>0</v>
      </c>
      <c r="BI210" s="14">
        <f>IF((COUNTIF(BI211:BI301,"нд"))=(COUNTA(BI211:BI301)),"0,00",SUMIF(BI211:BI301,"&gt;0",BI211:BI301))</f>
        <v>0</v>
      </c>
      <c r="BJ210" s="14">
        <f>IF((COUNTIF(BJ211:BJ301,"нд"))=(COUNTA(BJ211:BJ301)),"0,00",SUMIF(BJ211:BJ301,"&gt;0",BJ211:BJ301))</f>
        <v>0</v>
      </c>
      <c r="BK210" s="14">
        <f>IF((COUNTIF(BK211:BK301,"нд"))=(COUNTA(BK211:BK301)),"0,00",SUMIF(BK211:BK301,"&gt;0",BK211:BK301))</f>
        <v>0</v>
      </c>
      <c r="BL210" s="14">
        <f>IF((COUNTIF(BL211:BL301,"нд"))=(COUNTA(BL211:BL301)),"0,00",SUMIF(BL211:BL301,"&gt;0",BL211:BL301))</f>
        <v>0</v>
      </c>
      <c r="BM210" s="14">
        <f>IF((COUNTIF(BM211:BM301,"нд"))=(COUNTA(BM211:BM301)),"0,00",SUMIF(BM211:BM301,"&gt;0",BM211:BM301))</f>
        <v>0</v>
      </c>
      <c r="BN210" s="14">
        <f>IF((COUNTIF(BN211:BN301,"нд"))=(COUNTA(BN211:BN301)),"0,00",SUMIF(BN211:BN301,"&gt;0",BN211:BN301))</f>
        <v>0</v>
      </c>
      <c r="BO210" s="14">
        <f>IF((COUNTIF(BO211:BO301,"нд"))=(COUNTA(BO211:BO301)),"0,00",SUMIF(BO211:BO301,"&gt;0",BO211:BO301))</f>
        <v>0</v>
      </c>
      <c r="BP210" s="14">
        <f>IF((COUNTIF(BP211:BP301,"нд"))=(COUNTA(BP211:BP301)),"0,00",SUMIF(BP211:BP301,"&gt;0",BP211:BP301))</f>
        <v>0</v>
      </c>
      <c r="BQ210" s="14">
        <f>IF((COUNTIF(BQ211:BQ301,"нд"))=(COUNTA(BQ211:BQ301)),"0,00",SUMIF(BQ211:BQ301,"&gt;0",BQ211:BQ301))</f>
        <v>0</v>
      </c>
      <c r="BR210" s="14">
        <f>IF((COUNTIF(BR211:BR301,"нд"))=(COUNTA(BR211:BR301)),"0,00",SUMIF(BR211:BR301,"&gt;0",BR211:BR301))</f>
        <v>0</v>
      </c>
      <c r="BS210" s="14" t="str">
        <f>IF((COUNTIF(BS211:BS301,"нд"))=(COUNTA(BS211:BS301)),"нд",SUMIF(BS211:BS301,"&gt;0",BS211:BS301))</f>
        <v>нд</v>
      </c>
      <c r="BT210" s="14" t="str">
        <f>IF((COUNTIF(BT211:BT301,"нд"))=(COUNTA(BT211:BT301)),"нд",SUMIF(BT211:BT301,"&gt;0",BT211:BT301))</f>
        <v>нд</v>
      </c>
      <c r="BU210" s="14" t="str">
        <f>IF((COUNTIF(BU211:BU301,"нд"))=(COUNTA(BU211:BU301)),"нд",SUMIF(BU211:BU301,"&gt;0",BU211:BU301))</f>
        <v>нд</v>
      </c>
      <c r="BV210" s="14" t="str">
        <f>IF((COUNTIF(BV211:BV301,"нд"))=(COUNTA(BV211:BV301)),"нд",SUMIF(BV211:BV301,"&gt;0",BV211:BV301))</f>
        <v>нд</v>
      </c>
      <c r="BW210" s="14" t="str">
        <f>IF((COUNTIF(BW211:BW301,"нд"))=(COUNTA(BW211:BW301)),"нд",SUMIF(BW211:BW301,"&gt;0",BW211:BW301))</f>
        <v>нд</v>
      </c>
      <c r="BX210" s="14" t="str">
        <f>IF((COUNTIF(BX211:BX301,"нд"))=(COUNTA(BX211:BX301)),"нд",SUMIF(BX211:BX301,"&gt;0",BX211:BX301))</f>
        <v>нд</v>
      </c>
      <c r="BY210" s="14" t="str">
        <f>IF((COUNTIF(BY211:BY301,"нд"))=(COUNTA(BY211:BY301)),"нд",SUMIF(BY211:BY301,"&gt;0",BY211:BY301))</f>
        <v>нд</v>
      </c>
      <c r="BZ210" s="14" t="str">
        <f>IF((COUNTIF(BZ211:BZ301,"нд"))=(COUNTA(BZ211:BZ301)),"нд",SUMIF(BZ211:BZ301,"&gt;0",BZ211:BZ301))</f>
        <v>нд</v>
      </c>
      <c r="CA210" s="14" t="str">
        <f>IF((COUNTIF(CA211:CA301,"нд"))=(COUNTA(CA211:CA301)),"0,00",SUMIF(CA211:CA301,"&gt;0",CA211:CA301))</f>
        <v>0,00</v>
      </c>
      <c r="CB210" s="14" t="str">
        <f>IF((COUNTIF(CB211:CB301,"нд"))=(COUNTA(CB211:CB301)),"0,00",SUMIF(CB211:CB301,"&gt;0",CB211:CB301))</f>
        <v>0,00</v>
      </c>
      <c r="CC210" s="14" t="str">
        <f>IF((COUNTIF(CC211:CC301,"нд"))=(COUNTA(CC211:CC301)),"0,00",SUMIF(CC211:CC301,"&gt;0",CC211:CC301))</f>
        <v>0,00</v>
      </c>
      <c r="CD210" s="14" t="str">
        <f>IF((COUNTIF(CD211:CD301,"нд"))=(COUNTA(CD211:CD301)),"0,00",SUMIF(CD211:CD301,"&gt;0",CD211:CD301))</f>
        <v>0,00</v>
      </c>
      <c r="CE210" s="14">
        <f>IF((COUNTIF(CE211:CE301,"нд"))=(COUNTA(CE211:CE301)),"0,00",SUMIF(CE211:CE301,"&gt;0",CE211:CE301))</f>
        <v>0</v>
      </c>
      <c r="CF210" s="14">
        <f>IF((COUNTIF(CF211:CF301,"нд"))=(COUNTA(CF211:CF301)),"0,00",SUMIF(CF211:CF301,"&gt;0",CF211:CF301))</f>
        <v>0</v>
      </c>
      <c r="CG210" s="14">
        <f>IF((COUNTIF(CG211:CG301,"нд"))=(COUNTA(CG211:CG301)),"0,00",SUMIF(CG211:CG301,"&gt;0",CG211:CG301))</f>
        <v>0</v>
      </c>
      <c r="CH210" s="14">
        <f>IF((COUNTIF(CH211:CH301,"нд"))=(COUNTA(CH211:CH301)),"0,00",SUMIF(CH211:CH301,"&gt;0",CH211:CH301))</f>
        <v>0</v>
      </c>
      <c r="CI210" s="14">
        <f>IF((COUNTIF(CI211:CI301,"нд"))=(COUNTA(CI211:CI301)),"0,00",SUMIF(CI211:CI301,"&gt;0",CI211:CI301))</f>
        <v>0</v>
      </c>
      <c r="CJ210" s="14">
        <f>IF((COUNTIF(CJ211:CJ301,"нд"))=(COUNTA(CJ211:CJ301)),"0,00",SUMIF(CJ211:CJ301,"&gt;0",CJ211:CJ301))</f>
        <v>0</v>
      </c>
      <c r="CK210" s="14">
        <f>IF((COUNTIF(CK211:CK301,"нд"))=(COUNTA(CK211:CK301)),"0,00",SUMIF(CK211:CK301,"&gt;0",CK211:CK301))</f>
        <v>0</v>
      </c>
      <c r="CL210" s="14">
        <f>IF((COUNTIF(CL211:CL301,"нд"))=(COUNTA(CL211:CL301)),"0,00",SUMIF(CL211:CL301,"&gt;0",CL211:CL301))</f>
        <v>0</v>
      </c>
      <c r="CM210" s="14">
        <f>IF((COUNTIF(CM211:CM301,"нд"))=(COUNTA(CM211:CM301)),"0,00",SUMIF(CM211:CM301,"&gt;0",CM211:CM301))</f>
        <v>0</v>
      </c>
      <c r="CN210" s="14">
        <f>IF((COUNTIF(CN211:CN301,"нд"))=(COUNTA(CN211:CN301)),"0,00",SUMIF(CN211:CN301,"&gt;0",CN211:CN301))</f>
        <v>0</v>
      </c>
      <c r="CO210" s="14">
        <f>IF((COUNTIF(CO211:CO301,"нд"))=(COUNTA(CO211:CO301)),"0,00",SUMIF(CO211:CO301,"&gt;0",CO211:CO301))</f>
        <v>0</v>
      </c>
      <c r="CP210" s="14">
        <f>IF((COUNTIF(CP211:CP301,"нд"))=(COUNTA(CP211:CP301)),"0,00",SUMIF(CP211:CP301,"&gt;0",CP211:CP301))</f>
        <v>0</v>
      </c>
      <c r="DJ210" s="2"/>
      <c r="DK210" s="2"/>
    </row>
    <row r="211" spans="1:115" s="7" customFormat="1" ht="63" customHeight="1">
      <c r="A211" s="11" t="s">
        <v>59</v>
      </c>
      <c r="B211" s="10" t="s">
        <v>149</v>
      </c>
      <c r="C211" s="8">
        <v>0</v>
      </c>
      <c r="D211" s="9">
        <v>0</v>
      </c>
      <c r="E211" s="8">
        <v>0</v>
      </c>
      <c r="F211" s="9">
        <v>0</v>
      </c>
      <c r="G211" s="8">
        <v>0</v>
      </c>
      <c r="H211" s="9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9">
        <v>0</v>
      </c>
      <c r="Q211" s="8">
        <v>0</v>
      </c>
      <c r="R211" s="9">
        <v>0</v>
      </c>
      <c r="S211" s="8">
        <v>0</v>
      </c>
      <c r="T211" s="9">
        <v>0</v>
      </c>
      <c r="U211" s="8">
        <v>0</v>
      </c>
      <c r="V211" s="9">
        <v>0</v>
      </c>
      <c r="W211" s="8">
        <v>0</v>
      </c>
      <c r="X211" s="9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 t="s">
        <v>0</v>
      </c>
      <c r="AJ211" s="8" t="s">
        <v>0</v>
      </c>
      <c r="AK211" s="8" t="s">
        <v>0</v>
      </c>
      <c r="AL211" s="8" t="s">
        <v>0</v>
      </c>
      <c r="AM211" s="8" t="s">
        <v>0</v>
      </c>
      <c r="AN211" s="8" t="s">
        <v>0</v>
      </c>
      <c r="AO211" s="8" t="s">
        <v>0</v>
      </c>
      <c r="AP211" s="8" t="s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 t="s">
        <v>0</v>
      </c>
      <c r="BT211" s="8" t="s">
        <v>0</v>
      </c>
      <c r="BU211" s="8" t="s">
        <v>0</v>
      </c>
      <c r="BV211" s="8" t="s">
        <v>0</v>
      </c>
      <c r="BW211" s="8" t="s">
        <v>0</v>
      </c>
      <c r="BX211" s="8" t="s">
        <v>0</v>
      </c>
      <c r="BY211" s="8" t="s">
        <v>0</v>
      </c>
      <c r="BZ211" s="8" t="s">
        <v>0</v>
      </c>
      <c r="CA211" s="8" t="s">
        <v>0</v>
      </c>
      <c r="CB211" s="8" t="s">
        <v>0</v>
      </c>
      <c r="CC211" s="8" t="s">
        <v>0</v>
      </c>
      <c r="CD211" s="8" t="s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DJ211" s="2"/>
      <c r="DK211" s="2"/>
    </row>
    <row r="212" spans="1:115" s="7" customFormat="1" ht="31.5">
      <c r="A212" s="11" t="s">
        <v>59</v>
      </c>
      <c r="B212" s="10" t="s">
        <v>148</v>
      </c>
      <c r="C212" s="8">
        <v>0</v>
      </c>
      <c r="D212" s="9">
        <v>0</v>
      </c>
      <c r="E212" s="8">
        <v>0</v>
      </c>
      <c r="F212" s="9">
        <v>0</v>
      </c>
      <c r="G212" s="8">
        <v>0</v>
      </c>
      <c r="H212" s="9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9">
        <v>0</v>
      </c>
      <c r="Q212" s="8">
        <v>0</v>
      </c>
      <c r="R212" s="9">
        <v>0</v>
      </c>
      <c r="S212" s="8">
        <v>0</v>
      </c>
      <c r="T212" s="9">
        <v>0</v>
      </c>
      <c r="U212" s="8">
        <v>0</v>
      </c>
      <c r="V212" s="9">
        <v>0</v>
      </c>
      <c r="W212" s="8">
        <v>0</v>
      </c>
      <c r="X212" s="9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 t="s">
        <v>0</v>
      </c>
      <c r="AJ212" s="8" t="s">
        <v>0</v>
      </c>
      <c r="AK212" s="8" t="s">
        <v>0</v>
      </c>
      <c r="AL212" s="8" t="s">
        <v>0</v>
      </c>
      <c r="AM212" s="8" t="s">
        <v>0</v>
      </c>
      <c r="AN212" s="8" t="s">
        <v>0</v>
      </c>
      <c r="AO212" s="8" t="s">
        <v>0</v>
      </c>
      <c r="AP212" s="8" t="s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 t="s">
        <v>0</v>
      </c>
      <c r="BT212" s="8" t="s">
        <v>0</v>
      </c>
      <c r="BU212" s="8" t="s">
        <v>0</v>
      </c>
      <c r="BV212" s="8" t="s">
        <v>0</v>
      </c>
      <c r="BW212" s="8" t="s">
        <v>0</v>
      </c>
      <c r="BX212" s="8" t="s">
        <v>0</v>
      </c>
      <c r="BY212" s="8" t="s">
        <v>0</v>
      </c>
      <c r="BZ212" s="8" t="s">
        <v>0</v>
      </c>
      <c r="CA212" s="8" t="s">
        <v>0</v>
      </c>
      <c r="CB212" s="8" t="s">
        <v>0</v>
      </c>
      <c r="CC212" s="8" t="s">
        <v>0</v>
      </c>
      <c r="CD212" s="8" t="s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DJ212" s="2"/>
      <c r="DK212" s="2"/>
    </row>
    <row r="213" spans="1:115" s="7" customFormat="1" ht="31.5">
      <c r="A213" s="11" t="s">
        <v>59</v>
      </c>
      <c r="B213" s="10" t="s">
        <v>147</v>
      </c>
      <c r="C213" s="8">
        <v>0</v>
      </c>
      <c r="D213" s="9">
        <v>0</v>
      </c>
      <c r="E213" s="8">
        <v>0</v>
      </c>
      <c r="F213" s="9">
        <v>0</v>
      </c>
      <c r="G213" s="8">
        <v>0</v>
      </c>
      <c r="H213" s="9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9">
        <v>0</v>
      </c>
      <c r="Q213" s="8">
        <v>0</v>
      </c>
      <c r="R213" s="9">
        <v>0</v>
      </c>
      <c r="S213" s="8">
        <v>0</v>
      </c>
      <c r="T213" s="9">
        <v>0</v>
      </c>
      <c r="U213" s="8">
        <v>0</v>
      </c>
      <c r="V213" s="9">
        <v>0</v>
      </c>
      <c r="W213" s="8">
        <v>0</v>
      </c>
      <c r="X213" s="9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 t="s">
        <v>0</v>
      </c>
      <c r="AJ213" s="8" t="s">
        <v>0</v>
      </c>
      <c r="AK213" s="8" t="s">
        <v>0</v>
      </c>
      <c r="AL213" s="8" t="s">
        <v>0</v>
      </c>
      <c r="AM213" s="8" t="s">
        <v>0</v>
      </c>
      <c r="AN213" s="8" t="s">
        <v>0</v>
      </c>
      <c r="AO213" s="8" t="s">
        <v>0</v>
      </c>
      <c r="AP213" s="8" t="s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 t="s">
        <v>0</v>
      </c>
      <c r="BT213" s="8" t="s">
        <v>0</v>
      </c>
      <c r="BU213" s="8" t="s">
        <v>0</v>
      </c>
      <c r="BV213" s="8" t="s">
        <v>0</v>
      </c>
      <c r="BW213" s="8" t="s">
        <v>0</v>
      </c>
      <c r="BX213" s="8" t="s">
        <v>0</v>
      </c>
      <c r="BY213" s="8" t="s">
        <v>0</v>
      </c>
      <c r="BZ213" s="8" t="s">
        <v>0</v>
      </c>
      <c r="CA213" s="8" t="s">
        <v>0</v>
      </c>
      <c r="CB213" s="8" t="s">
        <v>0</v>
      </c>
      <c r="CC213" s="8" t="s">
        <v>0</v>
      </c>
      <c r="CD213" s="8" t="s">
        <v>0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DJ213" s="2"/>
      <c r="DK213" s="2"/>
    </row>
    <row r="214" spans="1:115" s="7" customFormat="1" ht="31.5">
      <c r="A214" s="11" t="s">
        <v>59</v>
      </c>
      <c r="B214" s="10" t="s">
        <v>146</v>
      </c>
      <c r="C214" s="8">
        <v>0</v>
      </c>
      <c r="D214" s="9">
        <v>0</v>
      </c>
      <c r="E214" s="8">
        <v>0</v>
      </c>
      <c r="F214" s="9">
        <v>0</v>
      </c>
      <c r="G214" s="8">
        <v>0</v>
      </c>
      <c r="H214" s="9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9">
        <v>0</v>
      </c>
      <c r="Q214" s="8">
        <v>0</v>
      </c>
      <c r="R214" s="9">
        <v>0</v>
      </c>
      <c r="S214" s="8">
        <v>0</v>
      </c>
      <c r="T214" s="9">
        <v>0</v>
      </c>
      <c r="U214" s="8">
        <v>0</v>
      </c>
      <c r="V214" s="9">
        <v>0</v>
      </c>
      <c r="W214" s="8">
        <v>0</v>
      </c>
      <c r="X214" s="9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 t="s">
        <v>0</v>
      </c>
      <c r="AJ214" s="8" t="s">
        <v>0</v>
      </c>
      <c r="AK214" s="8" t="s">
        <v>0</v>
      </c>
      <c r="AL214" s="8" t="s">
        <v>0</v>
      </c>
      <c r="AM214" s="8" t="s">
        <v>0</v>
      </c>
      <c r="AN214" s="8" t="s">
        <v>0</v>
      </c>
      <c r="AO214" s="8" t="s">
        <v>0</v>
      </c>
      <c r="AP214" s="8" t="s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 t="s">
        <v>0</v>
      </c>
      <c r="BT214" s="8" t="s">
        <v>0</v>
      </c>
      <c r="BU214" s="8" t="s">
        <v>0</v>
      </c>
      <c r="BV214" s="8" t="s">
        <v>0</v>
      </c>
      <c r="BW214" s="8" t="s">
        <v>0</v>
      </c>
      <c r="BX214" s="8" t="s">
        <v>0</v>
      </c>
      <c r="BY214" s="8" t="s">
        <v>0</v>
      </c>
      <c r="BZ214" s="8" t="s">
        <v>0</v>
      </c>
      <c r="CA214" s="8" t="s">
        <v>0</v>
      </c>
      <c r="CB214" s="8" t="s">
        <v>0</v>
      </c>
      <c r="CC214" s="8" t="s">
        <v>0</v>
      </c>
      <c r="CD214" s="8" t="s">
        <v>0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DJ214" s="2"/>
      <c r="DK214" s="2"/>
    </row>
    <row r="215" spans="1:115" s="7" customFormat="1" ht="31.5">
      <c r="A215" s="11" t="s">
        <v>59</v>
      </c>
      <c r="B215" s="10" t="s">
        <v>145</v>
      </c>
      <c r="C215" s="8">
        <v>0</v>
      </c>
      <c r="D215" s="9">
        <v>0</v>
      </c>
      <c r="E215" s="8">
        <v>0</v>
      </c>
      <c r="F215" s="9">
        <v>0</v>
      </c>
      <c r="G215" s="8">
        <v>0</v>
      </c>
      <c r="H215" s="9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9">
        <v>0</v>
      </c>
      <c r="Q215" s="8">
        <v>0</v>
      </c>
      <c r="R215" s="9">
        <v>0</v>
      </c>
      <c r="S215" s="8">
        <v>0</v>
      </c>
      <c r="T215" s="9">
        <v>0</v>
      </c>
      <c r="U215" s="8">
        <v>0</v>
      </c>
      <c r="V215" s="9">
        <v>0</v>
      </c>
      <c r="W215" s="8">
        <v>0</v>
      </c>
      <c r="X215" s="9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 t="s">
        <v>0</v>
      </c>
      <c r="AJ215" s="8" t="s">
        <v>0</v>
      </c>
      <c r="AK215" s="8" t="s">
        <v>0</v>
      </c>
      <c r="AL215" s="8" t="s">
        <v>0</v>
      </c>
      <c r="AM215" s="8" t="s">
        <v>0</v>
      </c>
      <c r="AN215" s="8" t="s">
        <v>0</v>
      </c>
      <c r="AO215" s="8" t="s">
        <v>0</v>
      </c>
      <c r="AP215" s="8" t="s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 t="s">
        <v>0</v>
      </c>
      <c r="BT215" s="8" t="s">
        <v>0</v>
      </c>
      <c r="BU215" s="8" t="s">
        <v>0</v>
      </c>
      <c r="BV215" s="8" t="s">
        <v>0</v>
      </c>
      <c r="BW215" s="8" t="s">
        <v>0</v>
      </c>
      <c r="BX215" s="8" t="s">
        <v>0</v>
      </c>
      <c r="BY215" s="8" t="s">
        <v>0</v>
      </c>
      <c r="BZ215" s="8" t="s">
        <v>0</v>
      </c>
      <c r="CA215" s="8" t="s">
        <v>0</v>
      </c>
      <c r="CB215" s="8" t="s">
        <v>0</v>
      </c>
      <c r="CC215" s="8" t="s">
        <v>0</v>
      </c>
      <c r="CD215" s="8" t="s">
        <v>0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DJ215" s="2"/>
      <c r="DK215" s="2"/>
    </row>
    <row r="216" spans="1:115" s="7" customFormat="1" ht="31.5">
      <c r="A216" s="11" t="s">
        <v>59</v>
      </c>
      <c r="B216" s="10" t="s">
        <v>144</v>
      </c>
      <c r="C216" s="8">
        <v>0</v>
      </c>
      <c r="D216" s="9">
        <v>0</v>
      </c>
      <c r="E216" s="8">
        <v>0</v>
      </c>
      <c r="F216" s="9">
        <v>0</v>
      </c>
      <c r="G216" s="8">
        <v>0</v>
      </c>
      <c r="H216" s="9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9">
        <v>0</v>
      </c>
      <c r="Q216" s="8">
        <v>0</v>
      </c>
      <c r="R216" s="9">
        <v>0</v>
      </c>
      <c r="S216" s="8">
        <v>0</v>
      </c>
      <c r="T216" s="9">
        <v>0</v>
      </c>
      <c r="U216" s="8">
        <v>0</v>
      </c>
      <c r="V216" s="9">
        <v>0</v>
      </c>
      <c r="W216" s="8">
        <v>0</v>
      </c>
      <c r="X216" s="9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 t="s">
        <v>0</v>
      </c>
      <c r="AJ216" s="8" t="s">
        <v>0</v>
      </c>
      <c r="AK216" s="8" t="s">
        <v>0</v>
      </c>
      <c r="AL216" s="8" t="s">
        <v>0</v>
      </c>
      <c r="AM216" s="8" t="s">
        <v>0</v>
      </c>
      <c r="AN216" s="8" t="s">
        <v>0</v>
      </c>
      <c r="AO216" s="8" t="s">
        <v>0</v>
      </c>
      <c r="AP216" s="8" t="s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 t="s">
        <v>0</v>
      </c>
      <c r="BT216" s="8" t="s">
        <v>0</v>
      </c>
      <c r="BU216" s="8" t="s">
        <v>0</v>
      </c>
      <c r="BV216" s="8" t="s">
        <v>0</v>
      </c>
      <c r="BW216" s="8" t="s">
        <v>0</v>
      </c>
      <c r="BX216" s="8" t="s">
        <v>0</v>
      </c>
      <c r="BY216" s="8" t="s">
        <v>0</v>
      </c>
      <c r="BZ216" s="8" t="s">
        <v>0</v>
      </c>
      <c r="CA216" s="8" t="s">
        <v>0</v>
      </c>
      <c r="CB216" s="8" t="s">
        <v>0</v>
      </c>
      <c r="CC216" s="8" t="s">
        <v>0</v>
      </c>
      <c r="CD216" s="8" t="s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DJ216" s="2"/>
      <c r="DK216" s="2"/>
    </row>
    <row r="217" spans="1:115" s="7" customFormat="1" ht="31.5">
      <c r="A217" s="11" t="s">
        <v>59</v>
      </c>
      <c r="B217" s="10" t="s">
        <v>143</v>
      </c>
      <c r="C217" s="8">
        <v>0</v>
      </c>
      <c r="D217" s="9">
        <v>0</v>
      </c>
      <c r="E217" s="8">
        <v>0</v>
      </c>
      <c r="F217" s="9">
        <v>0</v>
      </c>
      <c r="G217" s="8">
        <v>0</v>
      </c>
      <c r="H217" s="9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9">
        <v>0</v>
      </c>
      <c r="Q217" s="8">
        <v>0</v>
      </c>
      <c r="R217" s="9">
        <v>0</v>
      </c>
      <c r="S217" s="8">
        <v>0</v>
      </c>
      <c r="T217" s="9">
        <v>0</v>
      </c>
      <c r="U217" s="8">
        <v>0</v>
      </c>
      <c r="V217" s="9">
        <v>0</v>
      </c>
      <c r="W217" s="8">
        <v>0</v>
      </c>
      <c r="X217" s="9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 t="s">
        <v>0</v>
      </c>
      <c r="AJ217" s="8" t="s">
        <v>0</v>
      </c>
      <c r="AK217" s="8" t="s">
        <v>0</v>
      </c>
      <c r="AL217" s="8" t="s">
        <v>0</v>
      </c>
      <c r="AM217" s="8" t="s">
        <v>0</v>
      </c>
      <c r="AN217" s="8" t="s">
        <v>0</v>
      </c>
      <c r="AO217" s="8" t="s">
        <v>0</v>
      </c>
      <c r="AP217" s="8" t="s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 t="s">
        <v>0</v>
      </c>
      <c r="BT217" s="8" t="s">
        <v>0</v>
      </c>
      <c r="BU217" s="8" t="s">
        <v>0</v>
      </c>
      <c r="BV217" s="8" t="s">
        <v>0</v>
      </c>
      <c r="BW217" s="8" t="s">
        <v>0</v>
      </c>
      <c r="BX217" s="8" t="s">
        <v>0</v>
      </c>
      <c r="BY217" s="8" t="s">
        <v>0</v>
      </c>
      <c r="BZ217" s="8" t="s">
        <v>0</v>
      </c>
      <c r="CA217" s="8" t="s">
        <v>0</v>
      </c>
      <c r="CB217" s="8" t="s">
        <v>0</v>
      </c>
      <c r="CC217" s="8" t="s">
        <v>0</v>
      </c>
      <c r="CD217" s="8" t="s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DJ217" s="2" t="s">
        <v>57</v>
      </c>
      <c r="DK217" s="17" t="s">
        <v>56</v>
      </c>
    </row>
    <row r="218" spans="1:115" s="7" customFormat="1" ht="31.5">
      <c r="A218" s="11" t="s">
        <v>59</v>
      </c>
      <c r="B218" s="10" t="s">
        <v>142</v>
      </c>
      <c r="C218" s="8">
        <v>0</v>
      </c>
      <c r="D218" s="9">
        <v>0</v>
      </c>
      <c r="E218" s="8">
        <v>0</v>
      </c>
      <c r="F218" s="9">
        <v>0</v>
      </c>
      <c r="G218" s="8">
        <v>0</v>
      </c>
      <c r="H218" s="9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9">
        <v>0</v>
      </c>
      <c r="Q218" s="8">
        <v>0</v>
      </c>
      <c r="R218" s="9">
        <v>0</v>
      </c>
      <c r="S218" s="8">
        <v>0</v>
      </c>
      <c r="T218" s="9">
        <v>0</v>
      </c>
      <c r="U218" s="8">
        <v>0</v>
      </c>
      <c r="V218" s="9">
        <v>0</v>
      </c>
      <c r="W218" s="8">
        <v>0</v>
      </c>
      <c r="X218" s="9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 t="s">
        <v>0</v>
      </c>
      <c r="AJ218" s="8" t="s">
        <v>0</v>
      </c>
      <c r="AK218" s="8" t="s">
        <v>0</v>
      </c>
      <c r="AL218" s="8" t="s">
        <v>0</v>
      </c>
      <c r="AM218" s="8" t="s">
        <v>0</v>
      </c>
      <c r="AN218" s="8" t="s">
        <v>0</v>
      </c>
      <c r="AO218" s="8" t="s">
        <v>0</v>
      </c>
      <c r="AP218" s="8" t="s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 t="s">
        <v>0</v>
      </c>
      <c r="BT218" s="8" t="s">
        <v>0</v>
      </c>
      <c r="BU218" s="8" t="s">
        <v>0</v>
      </c>
      <c r="BV218" s="8" t="s">
        <v>0</v>
      </c>
      <c r="BW218" s="8" t="s">
        <v>0</v>
      </c>
      <c r="BX218" s="8" t="s">
        <v>0</v>
      </c>
      <c r="BY218" s="8" t="s">
        <v>0</v>
      </c>
      <c r="BZ218" s="8" t="s">
        <v>0</v>
      </c>
      <c r="CA218" s="8" t="s">
        <v>0</v>
      </c>
      <c r="CB218" s="8" t="s">
        <v>0</v>
      </c>
      <c r="CC218" s="8" t="s">
        <v>0</v>
      </c>
      <c r="CD218" s="8" t="s">
        <v>0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DJ218" s="2" t="s">
        <v>57</v>
      </c>
      <c r="DK218" s="17" t="s">
        <v>56</v>
      </c>
    </row>
    <row r="219" spans="1:115" s="7" customFormat="1" ht="31.5">
      <c r="A219" s="11" t="s">
        <v>59</v>
      </c>
      <c r="B219" s="10" t="s">
        <v>141</v>
      </c>
      <c r="C219" s="8">
        <v>0</v>
      </c>
      <c r="D219" s="9">
        <v>0</v>
      </c>
      <c r="E219" s="8">
        <v>0</v>
      </c>
      <c r="F219" s="9">
        <v>0</v>
      </c>
      <c r="G219" s="8">
        <v>0</v>
      </c>
      <c r="H219" s="9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9">
        <v>0</v>
      </c>
      <c r="Q219" s="8">
        <v>0</v>
      </c>
      <c r="R219" s="9">
        <v>0</v>
      </c>
      <c r="S219" s="8">
        <v>0</v>
      </c>
      <c r="T219" s="9">
        <v>0</v>
      </c>
      <c r="U219" s="8">
        <v>0</v>
      </c>
      <c r="V219" s="9">
        <v>0</v>
      </c>
      <c r="W219" s="8">
        <v>0</v>
      </c>
      <c r="X219" s="9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 t="s">
        <v>0</v>
      </c>
      <c r="AJ219" s="8" t="s">
        <v>0</v>
      </c>
      <c r="AK219" s="8" t="s">
        <v>0</v>
      </c>
      <c r="AL219" s="8" t="s">
        <v>0</v>
      </c>
      <c r="AM219" s="8" t="s">
        <v>0</v>
      </c>
      <c r="AN219" s="8" t="s">
        <v>0</v>
      </c>
      <c r="AO219" s="8" t="s">
        <v>0</v>
      </c>
      <c r="AP219" s="8" t="s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 t="s">
        <v>0</v>
      </c>
      <c r="BT219" s="8" t="s">
        <v>0</v>
      </c>
      <c r="BU219" s="8" t="s">
        <v>0</v>
      </c>
      <c r="BV219" s="8" t="s">
        <v>0</v>
      </c>
      <c r="BW219" s="8" t="s">
        <v>0</v>
      </c>
      <c r="BX219" s="8" t="s">
        <v>0</v>
      </c>
      <c r="BY219" s="8" t="s">
        <v>0</v>
      </c>
      <c r="BZ219" s="8" t="s">
        <v>0</v>
      </c>
      <c r="CA219" s="8" t="s">
        <v>0</v>
      </c>
      <c r="CB219" s="8" t="s">
        <v>0</v>
      </c>
      <c r="CC219" s="8" t="s">
        <v>0</v>
      </c>
      <c r="CD219" s="8" t="s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DJ219" s="2" t="s">
        <v>57</v>
      </c>
      <c r="DK219" s="17" t="s">
        <v>56</v>
      </c>
    </row>
    <row r="220" spans="1:115" s="7" customFormat="1" ht="31.5">
      <c r="A220" s="11" t="s">
        <v>59</v>
      </c>
      <c r="B220" s="10" t="s">
        <v>140</v>
      </c>
      <c r="C220" s="8">
        <v>0</v>
      </c>
      <c r="D220" s="9">
        <v>0</v>
      </c>
      <c r="E220" s="8">
        <v>0</v>
      </c>
      <c r="F220" s="9">
        <v>0</v>
      </c>
      <c r="G220" s="8">
        <v>0</v>
      </c>
      <c r="H220" s="9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9">
        <v>0</v>
      </c>
      <c r="Q220" s="8">
        <v>0</v>
      </c>
      <c r="R220" s="9">
        <v>0</v>
      </c>
      <c r="S220" s="8">
        <v>0</v>
      </c>
      <c r="T220" s="9">
        <v>0</v>
      </c>
      <c r="U220" s="8">
        <v>0</v>
      </c>
      <c r="V220" s="9">
        <v>0</v>
      </c>
      <c r="W220" s="8">
        <v>0</v>
      </c>
      <c r="X220" s="9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 t="s">
        <v>0</v>
      </c>
      <c r="AJ220" s="8" t="s">
        <v>0</v>
      </c>
      <c r="AK220" s="8" t="s">
        <v>0</v>
      </c>
      <c r="AL220" s="8" t="s">
        <v>0</v>
      </c>
      <c r="AM220" s="8" t="s">
        <v>0</v>
      </c>
      <c r="AN220" s="8" t="s">
        <v>0</v>
      </c>
      <c r="AO220" s="8" t="s">
        <v>0</v>
      </c>
      <c r="AP220" s="8" t="s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 t="s">
        <v>0</v>
      </c>
      <c r="BT220" s="8" t="s">
        <v>0</v>
      </c>
      <c r="BU220" s="8" t="s">
        <v>0</v>
      </c>
      <c r="BV220" s="8" t="s">
        <v>0</v>
      </c>
      <c r="BW220" s="8" t="s">
        <v>0</v>
      </c>
      <c r="BX220" s="8" t="s">
        <v>0</v>
      </c>
      <c r="BY220" s="8" t="s">
        <v>0</v>
      </c>
      <c r="BZ220" s="8" t="s">
        <v>0</v>
      </c>
      <c r="CA220" s="8" t="s">
        <v>0</v>
      </c>
      <c r="CB220" s="8" t="s">
        <v>0</v>
      </c>
      <c r="CC220" s="8" t="s">
        <v>0</v>
      </c>
      <c r="CD220" s="8" t="s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DJ220" s="2" t="s">
        <v>57</v>
      </c>
      <c r="DK220" s="17" t="s">
        <v>56</v>
      </c>
    </row>
    <row r="221" spans="1:115" s="7" customFormat="1" ht="31.5">
      <c r="A221" s="11" t="s">
        <v>59</v>
      </c>
      <c r="B221" s="10" t="s">
        <v>139</v>
      </c>
      <c r="C221" s="8">
        <v>0</v>
      </c>
      <c r="D221" s="9">
        <v>0</v>
      </c>
      <c r="E221" s="8">
        <v>0</v>
      </c>
      <c r="F221" s="9">
        <v>0</v>
      </c>
      <c r="G221" s="8">
        <v>0</v>
      </c>
      <c r="H221" s="9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9">
        <v>0</v>
      </c>
      <c r="Q221" s="8">
        <v>0</v>
      </c>
      <c r="R221" s="9">
        <v>0</v>
      </c>
      <c r="S221" s="8">
        <v>0</v>
      </c>
      <c r="T221" s="9">
        <v>0</v>
      </c>
      <c r="U221" s="8">
        <v>0</v>
      </c>
      <c r="V221" s="9">
        <v>0</v>
      </c>
      <c r="W221" s="8">
        <v>0</v>
      </c>
      <c r="X221" s="9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 t="s">
        <v>0</v>
      </c>
      <c r="AJ221" s="8" t="s">
        <v>0</v>
      </c>
      <c r="AK221" s="8" t="s">
        <v>0</v>
      </c>
      <c r="AL221" s="8" t="s">
        <v>0</v>
      </c>
      <c r="AM221" s="8" t="s">
        <v>0</v>
      </c>
      <c r="AN221" s="8" t="s">
        <v>0</v>
      </c>
      <c r="AO221" s="8" t="s">
        <v>0</v>
      </c>
      <c r="AP221" s="8" t="s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 t="s">
        <v>0</v>
      </c>
      <c r="BT221" s="8" t="s">
        <v>0</v>
      </c>
      <c r="BU221" s="8" t="s">
        <v>0</v>
      </c>
      <c r="BV221" s="8" t="s">
        <v>0</v>
      </c>
      <c r="BW221" s="8" t="s">
        <v>0</v>
      </c>
      <c r="BX221" s="8" t="s">
        <v>0</v>
      </c>
      <c r="BY221" s="8" t="s">
        <v>0</v>
      </c>
      <c r="BZ221" s="8" t="s">
        <v>0</v>
      </c>
      <c r="CA221" s="8" t="s">
        <v>0</v>
      </c>
      <c r="CB221" s="8" t="s">
        <v>0</v>
      </c>
      <c r="CC221" s="8" t="s">
        <v>0</v>
      </c>
      <c r="CD221" s="8" t="s">
        <v>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DJ221" s="2" t="s">
        <v>57</v>
      </c>
      <c r="DK221" s="17" t="s">
        <v>56</v>
      </c>
    </row>
    <row r="222" spans="1:115" s="7" customFormat="1" ht="31.5">
      <c r="A222" s="11" t="s">
        <v>59</v>
      </c>
      <c r="B222" s="10" t="s">
        <v>138</v>
      </c>
      <c r="C222" s="8">
        <v>0</v>
      </c>
      <c r="D222" s="9">
        <v>0</v>
      </c>
      <c r="E222" s="8">
        <v>0</v>
      </c>
      <c r="F222" s="9">
        <v>0</v>
      </c>
      <c r="G222" s="8">
        <v>0</v>
      </c>
      <c r="H222" s="9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9">
        <v>0</v>
      </c>
      <c r="Q222" s="8">
        <v>0</v>
      </c>
      <c r="R222" s="9">
        <v>0</v>
      </c>
      <c r="S222" s="8">
        <v>0</v>
      </c>
      <c r="T222" s="9">
        <v>0</v>
      </c>
      <c r="U222" s="8">
        <v>0</v>
      </c>
      <c r="V222" s="9">
        <v>0</v>
      </c>
      <c r="W222" s="8">
        <v>0</v>
      </c>
      <c r="X222" s="9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 t="s">
        <v>0</v>
      </c>
      <c r="AJ222" s="8" t="s">
        <v>0</v>
      </c>
      <c r="AK222" s="8" t="s">
        <v>0</v>
      </c>
      <c r="AL222" s="8" t="s">
        <v>0</v>
      </c>
      <c r="AM222" s="8" t="s">
        <v>0</v>
      </c>
      <c r="AN222" s="8" t="s">
        <v>0</v>
      </c>
      <c r="AO222" s="8" t="s">
        <v>0</v>
      </c>
      <c r="AP222" s="8" t="s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 t="s">
        <v>0</v>
      </c>
      <c r="BT222" s="8" t="s">
        <v>0</v>
      </c>
      <c r="BU222" s="8" t="s">
        <v>0</v>
      </c>
      <c r="BV222" s="8" t="s">
        <v>0</v>
      </c>
      <c r="BW222" s="8" t="s">
        <v>0</v>
      </c>
      <c r="BX222" s="8" t="s">
        <v>0</v>
      </c>
      <c r="BY222" s="8" t="s">
        <v>0</v>
      </c>
      <c r="BZ222" s="8" t="s">
        <v>0</v>
      </c>
      <c r="CA222" s="8" t="s">
        <v>0</v>
      </c>
      <c r="CB222" s="8" t="s">
        <v>0</v>
      </c>
      <c r="CC222" s="8" t="s">
        <v>0</v>
      </c>
      <c r="CD222" s="8" t="s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DJ222" s="2" t="s">
        <v>57</v>
      </c>
      <c r="DK222" s="17" t="s">
        <v>56</v>
      </c>
    </row>
    <row r="223" spans="1:115" s="7" customFormat="1" ht="31.5">
      <c r="A223" s="11" t="s">
        <v>59</v>
      </c>
      <c r="B223" s="10" t="s">
        <v>137</v>
      </c>
      <c r="C223" s="8">
        <v>0</v>
      </c>
      <c r="D223" s="9">
        <v>0</v>
      </c>
      <c r="E223" s="8">
        <v>0</v>
      </c>
      <c r="F223" s="9">
        <v>0</v>
      </c>
      <c r="G223" s="8">
        <v>0</v>
      </c>
      <c r="H223" s="9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9">
        <v>0</v>
      </c>
      <c r="Q223" s="8">
        <v>0</v>
      </c>
      <c r="R223" s="9">
        <v>0</v>
      </c>
      <c r="S223" s="8">
        <v>0</v>
      </c>
      <c r="T223" s="9">
        <v>0</v>
      </c>
      <c r="U223" s="8">
        <v>0</v>
      </c>
      <c r="V223" s="9">
        <v>0</v>
      </c>
      <c r="W223" s="8">
        <v>0</v>
      </c>
      <c r="X223" s="9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 t="s">
        <v>0</v>
      </c>
      <c r="AJ223" s="8" t="s">
        <v>0</v>
      </c>
      <c r="AK223" s="8" t="s">
        <v>0</v>
      </c>
      <c r="AL223" s="8" t="s">
        <v>0</v>
      </c>
      <c r="AM223" s="8" t="s">
        <v>0</v>
      </c>
      <c r="AN223" s="8" t="s">
        <v>0</v>
      </c>
      <c r="AO223" s="8" t="s">
        <v>0</v>
      </c>
      <c r="AP223" s="8" t="s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 t="s">
        <v>0</v>
      </c>
      <c r="BT223" s="8" t="s">
        <v>0</v>
      </c>
      <c r="BU223" s="8" t="s">
        <v>0</v>
      </c>
      <c r="BV223" s="8" t="s">
        <v>0</v>
      </c>
      <c r="BW223" s="8" t="s">
        <v>0</v>
      </c>
      <c r="BX223" s="8" t="s">
        <v>0</v>
      </c>
      <c r="BY223" s="8" t="s">
        <v>0</v>
      </c>
      <c r="BZ223" s="8" t="s">
        <v>0</v>
      </c>
      <c r="CA223" s="8" t="s">
        <v>0</v>
      </c>
      <c r="CB223" s="8" t="s">
        <v>0</v>
      </c>
      <c r="CC223" s="8" t="s">
        <v>0</v>
      </c>
      <c r="CD223" s="8" t="s">
        <v>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DJ223" s="2" t="s">
        <v>57</v>
      </c>
      <c r="DK223" s="17" t="s">
        <v>56</v>
      </c>
    </row>
    <row r="224" spans="1:115" s="7" customFormat="1" ht="31.5">
      <c r="A224" s="11" t="s">
        <v>59</v>
      </c>
      <c r="B224" s="10" t="s">
        <v>136</v>
      </c>
      <c r="C224" s="8">
        <v>0</v>
      </c>
      <c r="D224" s="9">
        <v>0</v>
      </c>
      <c r="E224" s="8">
        <v>0</v>
      </c>
      <c r="F224" s="9">
        <v>0</v>
      </c>
      <c r="G224" s="8">
        <v>0</v>
      </c>
      <c r="H224" s="9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9">
        <v>0</v>
      </c>
      <c r="Q224" s="8">
        <v>0</v>
      </c>
      <c r="R224" s="9">
        <v>0</v>
      </c>
      <c r="S224" s="8">
        <v>0</v>
      </c>
      <c r="T224" s="9">
        <v>0</v>
      </c>
      <c r="U224" s="8">
        <v>0</v>
      </c>
      <c r="V224" s="9">
        <v>0</v>
      </c>
      <c r="W224" s="8">
        <v>0</v>
      </c>
      <c r="X224" s="9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 t="s">
        <v>0</v>
      </c>
      <c r="AJ224" s="8" t="s">
        <v>0</v>
      </c>
      <c r="AK224" s="8" t="s">
        <v>0</v>
      </c>
      <c r="AL224" s="8" t="s">
        <v>0</v>
      </c>
      <c r="AM224" s="8" t="s">
        <v>0</v>
      </c>
      <c r="AN224" s="8" t="s">
        <v>0</v>
      </c>
      <c r="AO224" s="8" t="s">
        <v>0</v>
      </c>
      <c r="AP224" s="8" t="s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 t="s">
        <v>0</v>
      </c>
      <c r="BT224" s="8" t="s">
        <v>0</v>
      </c>
      <c r="BU224" s="8" t="s">
        <v>0</v>
      </c>
      <c r="BV224" s="8" t="s">
        <v>0</v>
      </c>
      <c r="BW224" s="8" t="s">
        <v>0</v>
      </c>
      <c r="BX224" s="8" t="s">
        <v>0</v>
      </c>
      <c r="BY224" s="8" t="s">
        <v>0</v>
      </c>
      <c r="BZ224" s="8" t="s">
        <v>0</v>
      </c>
      <c r="CA224" s="8" t="s">
        <v>0</v>
      </c>
      <c r="CB224" s="8" t="s">
        <v>0</v>
      </c>
      <c r="CC224" s="8" t="s">
        <v>0</v>
      </c>
      <c r="CD224" s="8" t="s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DJ224" s="2" t="s">
        <v>57</v>
      </c>
      <c r="DK224" s="17" t="s">
        <v>56</v>
      </c>
    </row>
    <row r="225" spans="1:115" s="7" customFormat="1" ht="31.5">
      <c r="A225" s="11" t="s">
        <v>59</v>
      </c>
      <c r="B225" s="10" t="s">
        <v>135</v>
      </c>
      <c r="C225" s="8">
        <v>0</v>
      </c>
      <c r="D225" s="9">
        <v>0</v>
      </c>
      <c r="E225" s="8">
        <v>0</v>
      </c>
      <c r="F225" s="9">
        <v>0</v>
      </c>
      <c r="G225" s="8">
        <v>0</v>
      </c>
      <c r="H225" s="9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9">
        <v>0</v>
      </c>
      <c r="Q225" s="8">
        <v>0</v>
      </c>
      <c r="R225" s="9">
        <v>0</v>
      </c>
      <c r="S225" s="8">
        <v>0</v>
      </c>
      <c r="T225" s="9">
        <v>0</v>
      </c>
      <c r="U225" s="8">
        <v>0</v>
      </c>
      <c r="V225" s="9">
        <v>0</v>
      </c>
      <c r="W225" s="8">
        <v>0</v>
      </c>
      <c r="X225" s="9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 t="s">
        <v>0</v>
      </c>
      <c r="AJ225" s="8" t="s">
        <v>0</v>
      </c>
      <c r="AK225" s="8" t="s">
        <v>0</v>
      </c>
      <c r="AL225" s="8" t="s">
        <v>0</v>
      </c>
      <c r="AM225" s="8" t="s">
        <v>0</v>
      </c>
      <c r="AN225" s="8" t="s">
        <v>0</v>
      </c>
      <c r="AO225" s="8" t="s">
        <v>0</v>
      </c>
      <c r="AP225" s="8" t="s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 t="s">
        <v>0</v>
      </c>
      <c r="BT225" s="8" t="s">
        <v>0</v>
      </c>
      <c r="BU225" s="8" t="s">
        <v>0</v>
      </c>
      <c r="BV225" s="8" t="s">
        <v>0</v>
      </c>
      <c r="BW225" s="8" t="s">
        <v>0</v>
      </c>
      <c r="BX225" s="8" t="s">
        <v>0</v>
      </c>
      <c r="BY225" s="8" t="s">
        <v>0</v>
      </c>
      <c r="BZ225" s="8" t="s">
        <v>0</v>
      </c>
      <c r="CA225" s="8" t="s">
        <v>0</v>
      </c>
      <c r="CB225" s="8" t="s">
        <v>0</v>
      </c>
      <c r="CC225" s="8" t="s">
        <v>0</v>
      </c>
      <c r="CD225" s="8" t="s">
        <v>0</v>
      </c>
      <c r="CE225" s="8">
        <v>0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DJ225" s="2" t="s">
        <v>57</v>
      </c>
      <c r="DK225" s="17" t="s">
        <v>56</v>
      </c>
    </row>
    <row r="226" spans="1:115" s="7" customFormat="1" ht="31.5">
      <c r="A226" s="11" t="s">
        <v>59</v>
      </c>
      <c r="B226" s="10" t="s">
        <v>134</v>
      </c>
      <c r="C226" s="8">
        <v>0</v>
      </c>
      <c r="D226" s="9">
        <v>0</v>
      </c>
      <c r="E226" s="8">
        <v>0</v>
      </c>
      <c r="F226" s="9">
        <v>0</v>
      </c>
      <c r="G226" s="8">
        <v>0</v>
      </c>
      <c r="H226" s="9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9">
        <v>0</v>
      </c>
      <c r="Q226" s="8">
        <v>0</v>
      </c>
      <c r="R226" s="9">
        <v>0</v>
      </c>
      <c r="S226" s="8">
        <v>0</v>
      </c>
      <c r="T226" s="9">
        <v>0</v>
      </c>
      <c r="U226" s="8">
        <v>0</v>
      </c>
      <c r="V226" s="9">
        <v>0</v>
      </c>
      <c r="W226" s="8">
        <v>0</v>
      </c>
      <c r="X226" s="9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 t="s">
        <v>0</v>
      </c>
      <c r="AJ226" s="8" t="s">
        <v>0</v>
      </c>
      <c r="AK226" s="8" t="s">
        <v>0</v>
      </c>
      <c r="AL226" s="8" t="s">
        <v>0</v>
      </c>
      <c r="AM226" s="8" t="s">
        <v>0</v>
      </c>
      <c r="AN226" s="8" t="s">
        <v>0</v>
      </c>
      <c r="AO226" s="8" t="s">
        <v>0</v>
      </c>
      <c r="AP226" s="8" t="s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 t="s">
        <v>0</v>
      </c>
      <c r="BT226" s="8" t="s">
        <v>0</v>
      </c>
      <c r="BU226" s="8" t="s">
        <v>0</v>
      </c>
      <c r="BV226" s="8" t="s">
        <v>0</v>
      </c>
      <c r="BW226" s="8" t="s">
        <v>0</v>
      </c>
      <c r="BX226" s="8" t="s">
        <v>0</v>
      </c>
      <c r="BY226" s="8" t="s">
        <v>0</v>
      </c>
      <c r="BZ226" s="8" t="s">
        <v>0</v>
      </c>
      <c r="CA226" s="8" t="s">
        <v>0</v>
      </c>
      <c r="CB226" s="8" t="s">
        <v>0</v>
      </c>
      <c r="CC226" s="8" t="s">
        <v>0</v>
      </c>
      <c r="CD226" s="8" t="s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DJ226" s="2" t="s">
        <v>57</v>
      </c>
      <c r="DK226" s="17" t="s">
        <v>56</v>
      </c>
    </row>
    <row r="227" spans="1:115" s="7" customFormat="1" ht="31.5">
      <c r="A227" s="11" t="s">
        <v>59</v>
      </c>
      <c r="B227" s="10" t="s">
        <v>133</v>
      </c>
      <c r="C227" s="8">
        <v>0</v>
      </c>
      <c r="D227" s="9">
        <v>0</v>
      </c>
      <c r="E227" s="8">
        <v>0</v>
      </c>
      <c r="F227" s="9">
        <v>0</v>
      </c>
      <c r="G227" s="8">
        <v>0</v>
      </c>
      <c r="H227" s="9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9">
        <v>0</v>
      </c>
      <c r="Q227" s="8">
        <v>0</v>
      </c>
      <c r="R227" s="9">
        <v>0</v>
      </c>
      <c r="S227" s="8">
        <v>0</v>
      </c>
      <c r="T227" s="9">
        <v>0</v>
      </c>
      <c r="U227" s="8">
        <v>0</v>
      </c>
      <c r="V227" s="9">
        <v>0</v>
      </c>
      <c r="W227" s="8">
        <v>0</v>
      </c>
      <c r="X227" s="9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 t="s">
        <v>0</v>
      </c>
      <c r="AJ227" s="8" t="s">
        <v>0</v>
      </c>
      <c r="AK227" s="8" t="s">
        <v>0</v>
      </c>
      <c r="AL227" s="8" t="s">
        <v>0</v>
      </c>
      <c r="AM227" s="8" t="s">
        <v>0</v>
      </c>
      <c r="AN227" s="8" t="s">
        <v>0</v>
      </c>
      <c r="AO227" s="8" t="s">
        <v>0</v>
      </c>
      <c r="AP227" s="8" t="s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 t="s">
        <v>0</v>
      </c>
      <c r="BT227" s="8" t="s">
        <v>0</v>
      </c>
      <c r="BU227" s="8" t="s">
        <v>0</v>
      </c>
      <c r="BV227" s="8" t="s">
        <v>0</v>
      </c>
      <c r="BW227" s="8" t="s">
        <v>0</v>
      </c>
      <c r="BX227" s="8" t="s">
        <v>0</v>
      </c>
      <c r="BY227" s="8" t="s">
        <v>0</v>
      </c>
      <c r="BZ227" s="8" t="s">
        <v>0</v>
      </c>
      <c r="CA227" s="8" t="s">
        <v>0</v>
      </c>
      <c r="CB227" s="8" t="s">
        <v>0</v>
      </c>
      <c r="CC227" s="8" t="s">
        <v>0</v>
      </c>
      <c r="CD227" s="8" t="s">
        <v>0</v>
      </c>
      <c r="CE227" s="8">
        <v>0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DJ227" s="2" t="s">
        <v>57</v>
      </c>
      <c r="DK227" s="17" t="s">
        <v>56</v>
      </c>
    </row>
    <row r="228" spans="1:115" s="7" customFormat="1" ht="31.5">
      <c r="A228" s="11" t="s">
        <v>59</v>
      </c>
      <c r="B228" s="10" t="s">
        <v>132</v>
      </c>
      <c r="C228" s="8">
        <v>0</v>
      </c>
      <c r="D228" s="9">
        <v>0</v>
      </c>
      <c r="E228" s="8">
        <v>0</v>
      </c>
      <c r="F228" s="9">
        <v>0</v>
      </c>
      <c r="G228" s="8">
        <v>0</v>
      </c>
      <c r="H228" s="9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9">
        <v>0</v>
      </c>
      <c r="Q228" s="8">
        <v>0</v>
      </c>
      <c r="R228" s="9">
        <v>0</v>
      </c>
      <c r="S228" s="8">
        <v>0</v>
      </c>
      <c r="T228" s="9">
        <v>0</v>
      </c>
      <c r="U228" s="8">
        <v>0</v>
      </c>
      <c r="V228" s="9">
        <v>0</v>
      </c>
      <c r="W228" s="8">
        <v>0</v>
      </c>
      <c r="X228" s="9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 t="s">
        <v>0</v>
      </c>
      <c r="AJ228" s="8" t="s">
        <v>0</v>
      </c>
      <c r="AK228" s="8" t="s">
        <v>0</v>
      </c>
      <c r="AL228" s="8" t="s">
        <v>0</v>
      </c>
      <c r="AM228" s="8" t="s">
        <v>0</v>
      </c>
      <c r="AN228" s="8" t="s">
        <v>0</v>
      </c>
      <c r="AO228" s="8" t="s">
        <v>0</v>
      </c>
      <c r="AP228" s="8" t="s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 t="s">
        <v>0</v>
      </c>
      <c r="BT228" s="8" t="s">
        <v>0</v>
      </c>
      <c r="BU228" s="8" t="s">
        <v>0</v>
      </c>
      <c r="BV228" s="8" t="s">
        <v>0</v>
      </c>
      <c r="BW228" s="8" t="s">
        <v>0</v>
      </c>
      <c r="BX228" s="8" t="s">
        <v>0</v>
      </c>
      <c r="BY228" s="8" t="s">
        <v>0</v>
      </c>
      <c r="BZ228" s="8" t="s">
        <v>0</v>
      </c>
      <c r="CA228" s="8" t="s">
        <v>0</v>
      </c>
      <c r="CB228" s="8" t="s">
        <v>0</v>
      </c>
      <c r="CC228" s="8" t="s">
        <v>0</v>
      </c>
      <c r="CD228" s="8" t="s">
        <v>0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DJ228" s="2" t="s">
        <v>57</v>
      </c>
      <c r="DK228" s="17" t="s">
        <v>56</v>
      </c>
    </row>
    <row r="229" spans="1:115" s="7" customFormat="1" ht="31.5">
      <c r="A229" s="11" t="s">
        <v>59</v>
      </c>
      <c r="B229" s="10" t="s">
        <v>131</v>
      </c>
      <c r="C229" s="8">
        <v>0</v>
      </c>
      <c r="D229" s="9">
        <v>0</v>
      </c>
      <c r="E229" s="8">
        <v>0</v>
      </c>
      <c r="F229" s="9">
        <v>0</v>
      </c>
      <c r="G229" s="8">
        <v>0</v>
      </c>
      <c r="H229" s="9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9">
        <v>0</v>
      </c>
      <c r="Q229" s="8">
        <v>0</v>
      </c>
      <c r="R229" s="9">
        <v>0</v>
      </c>
      <c r="S229" s="8">
        <v>0</v>
      </c>
      <c r="T229" s="9">
        <v>0</v>
      </c>
      <c r="U229" s="8">
        <v>0</v>
      </c>
      <c r="V229" s="9">
        <v>0</v>
      </c>
      <c r="W229" s="8">
        <v>0</v>
      </c>
      <c r="X229" s="9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 t="s">
        <v>0</v>
      </c>
      <c r="AJ229" s="8" t="s">
        <v>0</v>
      </c>
      <c r="AK229" s="8" t="s">
        <v>0</v>
      </c>
      <c r="AL229" s="8" t="s">
        <v>0</v>
      </c>
      <c r="AM229" s="8" t="s">
        <v>0</v>
      </c>
      <c r="AN229" s="8" t="s">
        <v>0</v>
      </c>
      <c r="AO229" s="8" t="s">
        <v>0</v>
      </c>
      <c r="AP229" s="8" t="s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 t="s">
        <v>0</v>
      </c>
      <c r="BT229" s="8" t="s">
        <v>0</v>
      </c>
      <c r="BU229" s="8" t="s">
        <v>0</v>
      </c>
      <c r="BV229" s="8" t="s">
        <v>0</v>
      </c>
      <c r="BW229" s="8" t="s">
        <v>0</v>
      </c>
      <c r="BX229" s="8" t="s">
        <v>0</v>
      </c>
      <c r="BY229" s="8" t="s">
        <v>0</v>
      </c>
      <c r="BZ229" s="8" t="s">
        <v>0</v>
      </c>
      <c r="CA229" s="8" t="s">
        <v>0</v>
      </c>
      <c r="CB229" s="8" t="s">
        <v>0</v>
      </c>
      <c r="CC229" s="8" t="s">
        <v>0</v>
      </c>
      <c r="CD229" s="8" t="s">
        <v>0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DJ229" s="2"/>
      <c r="DK229" s="17"/>
    </row>
    <row r="230" spans="1:115" s="7" customFormat="1" ht="31.5">
      <c r="A230" s="11" t="s">
        <v>59</v>
      </c>
      <c r="B230" s="10" t="s">
        <v>130</v>
      </c>
      <c r="C230" s="8">
        <v>0</v>
      </c>
      <c r="D230" s="9">
        <v>0</v>
      </c>
      <c r="E230" s="8">
        <v>0</v>
      </c>
      <c r="F230" s="9">
        <v>0</v>
      </c>
      <c r="G230" s="8">
        <v>0</v>
      </c>
      <c r="H230" s="9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9">
        <v>0</v>
      </c>
      <c r="Q230" s="8">
        <v>0</v>
      </c>
      <c r="R230" s="9">
        <v>0</v>
      </c>
      <c r="S230" s="8">
        <v>0</v>
      </c>
      <c r="T230" s="9">
        <v>0</v>
      </c>
      <c r="U230" s="8">
        <v>0</v>
      </c>
      <c r="V230" s="9">
        <v>0</v>
      </c>
      <c r="W230" s="8">
        <v>0</v>
      </c>
      <c r="X230" s="9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 t="s">
        <v>0</v>
      </c>
      <c r="AJ230" s="8" t="s">
        <v>0</v>
      </c>
      <c r="AK230" s="8" t="s">
        <v>0</v>
      </c>
      <c r="AL230" s="8" t="s">
        <v>0</v>
      </c>
      <c r="AM230" s="8" t="s">
        <v>0</v>
      </c>
      <c r="AN230" s="8" t="s">
        <v>0</v>
      </c>
      <c r="AO230" s="8" t="s">
        <v>0</v>
      </c>
      <c r="AP230" s="8" t="s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 t="s">
        <v>0</v>
      </c>
      <c r="BT230" s="8" t="s">
        <v>0</v>
      </c>
      <c r="BU230" s="8" t="s">
        <v>0</v>
      </c>
      <c r="BV230" s="8" t="s">
        <v>0</v>
      </c>
      <c r="BW230" s="8" t="s">
        <v>0</v>
      </c>
      <c r="BX230" s="8" t="s">
        <v>0</v>
      </c>
      <c r="BY230" s="8" t="s">
        <v>0</v>
      </c>
      <c r="BZ230" s="8" t="s">
        <v>0</v>
      </c>
      <c r="CA230" s="8" t="s">
        <v>0</v>
      </c>
      <c r="CB230" s="8" t="s">
        <v>0</v>
      </c>
      <c r="CC230" s="8" t="s">
        <v>0</v>
      </c>
      <c r="CD230" s="8" t="s">
        <v>0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DJ230" s="2"/>
      <c r="DK230" s="17"/>
    </row>
    <row r="231" spans="1:115" s="7" customFormat="1" ht="31.5">
      <c r="A231" s="11" t="s">
        <v>59</v>
      </c>
      <c r="B231" s="10" t="s">
        <v>129</v>
      </c>
      <c r="C231" s="8">
        <v>0</v>
      </c>
      <c r="D231" s="9">
        <v>0</v>
      </c>
      <c r="E231" s="8">
        <v>0</v>
      </c>
      <c r="F231" s="9">
        <v>0</v>
      </c>
      <c r="G231" s="8">
        <v>0</v>
      </c>
      <c r="H231" s="9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9">
        <v>0</v>
      </c>
      <c r="Q231" s="8">
        <v>0</v>
      </c>
      <c r="R231" s="9">
        <v>0</v>
      </c>
      <c r="S231" s="8">
        <v>0</v>
      </c>
      <c r="T231" s="9">
        <v>0</v>
      </c>
      <c r="U231" s="8">
        <v>0</v>
      </c>
      <c r="V231" s="9">
        <v>0</v>
      </c>
      <c r="W231" s="8">
        <v>0</v>
      </c>
      <c r="X231" s="9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 t="s">
        <v>0</v>
      </c>
      <c r="AJ231" s="8" t="s">
        <v>0</v>
      </c>
      <c r="AK231" s="8" t="s">
        <v>0</v>
      </c>
      <c r="AL231" s="8" t="s">
        <v>0</v>
      </c>
      <c r="AM231" s="8" t="s">
        <v>0</v>
      </c>
      <c r="AN231" s="8" t="s">
        <v>0</v>
      </c>
      <c r="AO231" s="8" t="s">
        <v>0</v>
      </c>
      <c r="AP231" s="8" t="s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 t="s">
        <v>0</v>
      </c>
      <c r="BT231" s="8" t="s">
        <v>0</v>
      </c>
      <c r="BU231" s="8" t="s">
        <v>0</v>
      </c>
      <c r="BV231" s="8" t="s">
        <v>0</v>
      </c>
      <c r="BW231" s="8" t="s">
        <v>0</v>
      </c>
      <c r="BX231" s="8" t="s">
        <v>0</v>
      </c>
      <c r="BY231" s="8" t="s">
        <v>0</v>
      </c>
      <c r="BZ231" s="8" t="s">
        <v>0</v>
      </c>
      <c r="CA231" s="8" t="s">
        <v>0</v>
      </c>
      <c r="CB231" s="8" t="s">
        <v>0</v>
      </c>
      <c r="CC231" s="8" t="s">
        <v>0</v>
      </c>
      <c r="CD231" s="8" t="s">
        <v>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DJ231" s="2"/>
      <c r="DK231" s="2"/>
    </row>
    <row r="232" spans="1:115" s="7" customFormat="1" ht="31.5">
      <c r="A232" s="11" t="s">
        <v>59</v>
      </c>
      <c r="B232" s="10" t="s">
        <v>128</v>
      </c>
      <c r="C232" s="8">
        <v>0</v>
      </c>
      <c r="D232" s="9">
        <v>0</v>
      </c>
      <c r="E232" s="8">
        <v>0</v>
      </c>
      <c r="F232" s="9">
        <v>0</v>
      </c>
      <c r="G232" s="8">
        <v>0</v>
      </c>
      <c r="H232" s="9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9">
        <v>0</v>
      </c>
      <c r="Q232" s="8">
        <v>0</v>
      </c>
      <c r="R232" s="9">
        <v>0</v>
      </c>
      <c r="S232" s="8">
        <v>0</v>
      </c>
      <c r="T232" s="9">
        <v>0</v>
      </c>
      <c r="U232" s="8">
        <v>0</v>
      </c>
      <c r="V232" s="9">
        <v>0</v>
      </c>
      <c r="W232" s="8">
        <v>0</v>
      </c>
      <c r="X232" s="9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 t="s">
        <v>0</v>
      </c>
      <c r="AJ232" s="8" t="s">
        <v>0</v>
      </c>
      <c r="AK232" s="8" t="s">
        <v>0</v>
      </c>
      <c r="AL232" s="8" t="s">
        <v>0</v>
      </c>
      <c r="AM232" s="8" t="s">
        <v>0</v>
      </c>
      <c r="AN232" s="8" t="s">
        <v>0</v>
      </c>
      <c r="AO232" s="8" t="s">
        <v>0</v>
      </c>
      <c r="AP232" s="8" t="s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 t="s">
        <v>0</v>
      </c>
      <c r="BT232" s="8" t="s">
        <v>0</v>
      </c>
      <c r="BU232" s="8" t="s">
        <v>0</v>
      </c>
      <c r="BV232" s="8" t="s">
        <v>0</v>
      </c>
      <c r="BW232" s="8" t="s">
        <v>0</v>
      </c>
      <c r="BX232" s="8" t="s">
        <v>0</v>
      </c>
      <c r="BY232" s="8" t="s">
        <v>0</v>
      </c>
      <c r="BZ232" s="8" t="s">
        <v>0</v>
      </c>
      <c r="CA232" s="8" t="s">
        <v>0</v>
      </c>
      <c r="CB232" s="8" t="s">
        <v>0</v>
      </c>
      <c r="CC232" s="8" t="s">
        <v>0</v>
      </c>
      <c r="CD232" s="8" t="s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DJ232" s="2"/>
      <c r="DK232" s="2"/>
    </row>
    <row r="233" spans="1:115" s="7" customFormat="1" ht="31.5">
      <c r="A233" s="11" t="s">
        <v>59</v>
      </c>
      <c r="B233" s="10" t="s">
        <v>127</v>
      </c>
      <c r="C233" s="8">
        <v>0</v>
      </c>
      <c r="D233" s="9">
        <v>0</v>
      </c>
      <c r="E233" s="8">
        <v>0</v>
      </c>
      <c r="F233" s="9">
        <v>0</v>
      </c>
      <c r="G233" s="8">
        <v>0</v>
      </c>
      <c r="H233" s="9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9">
        <v>0</v>
      </c>
      <c r="Q233" s="8">
        <v>0</v>
      </c>
      <c r="R233" s="9">
        <v>0</v>
      </c>
      <c r="S233" s="8">
        <v>0</v>
      </c>
      <c r="T233" s="9">
        <v>0</v>
      </c>
      <c r="U233" s="8">
        <v>0</v>
      </c>
      <c r="V233" s="9">
        <v>0</v>
      </c>
      <c r="W233" s="8">
        <v>0</v>
      </c>
      <c r="X233" s="9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 t="s">
        <v>0</v>
      </c>
      <c r="AJ233" s="8" t="s">
        <v>0</v>
      </c>
      <c r="AK233" s="8" t="s">
        <v>0</v>
      </c>
      <c r="AL233" s="8" t="s">
        <v>0</v>
      </c>
      <c r="AM233" s="8" t="s">
        <v>0</v>
      </c>
      <c r="AN233" s="8" t="s">
        <v>0</v>
      </c>
      <c r="AO233" s="8" t="s">
        <v>0</v>
      </c>
      <c r="AP233" s="8" t="s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 t="s">
        <v>0</v>
      </c>
      <c r="BT233" s="8" t="s">
        <v>0</v>
      </c>
      <c r="BU233" s="8" t="s">
        <v>0</v>
      </c>
      <c r="BV233" s="8" t="s">
        <v>0</v>
      </c>
      <c r="BW233" s="8" t="s">
        <v>0</v>
      </c>
      <c r="BX233" s="8" t="s">
        <v>0</v>
      </c>
      <c r="BY233" s="8" t="s">
        <v>0</v>
      </c>
      <c r="BZ233" s="8" t="s">
        <v>0</v>
      </c>
      <c r="CA233" s="8" t="s">
        <v>0</v>
      </c>
      <c r="CB233" s="8" t="s">
        <v>0</v>
      </c>
      <c r="CC233" s="8" t="s">
        <v>0</v>
      </c>
      <c r="CD233" s="8" t="s">
        <v>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DJ233" s="2"/>
      <c r="DK233" s="2"/>
    </row>
    <row r="234" spans="1:115" s="7" customFormat="1" ht="31.5">
      <c r="A234" s="11" t="s">
        <v>59</v>
      </c>
      <c r="B234" s="10" t="s">
        <v>126</v>
      </c>
      <c r="C234" s="8">
        <v>0</v>
      </c>
      <c r="D234" s="9">
        <v>0</v>
      </c>
      <c r="E234" s="8">
        <v>0</v>
      </c>
      <c r="F234" s="9">
        <v>0</v>
      </c>
      <c r="G234" s="8">
        <v>0</v>
      </c>
      <c r="H234" s="9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9">
        <v>0</v>
      </c>
      <c r="Q234" s="8">
        <v>0</v>
      </c>
      <c r="R234" s="9">
        <v>0</v>
      </c>
      <c r="S234" s="8">
        <v>0</v>
      </c>
      <c r="T234" s="9">
        <v>0</v>
      </c>
      <c r="U234" s="8">
        <v>0</v>
      </c>
      <c r="V234" s="9">
        <v>0</v>
      </c>
      <c r="W234" s="8">
        <v>0</v>
      </c>
      <c r="X234" s="9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 t="s">
        <v>0</v>
      </c>
      <c r="AJ234" s="8" t="s">
        <v>0</v>
      </c>
      <c r="AK234" s="8" t="s">
        <v>0</v>
      </c>
      <c r="AL234" s="8" t="s">
        <v>0</v>
      </c>
      <c r="AM234" s="8" t="s">
        <v>0</v>
      </c>
      <c r="AN234" s="8" t="s">
        <v>0</v>
      </c>
      <c r="AO234" s="8" t="s">
        <v>0</v>
      </c>
      <c r="AP234" s="8" t="s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 t="s">
        <v>0</v>
      </c>
      <c r="BT234" s="8" t="s">
        <v>0</v>
      </c>
      <c r="BU234" s="8" t="s">
        <v>0</v>
      </c>
      <c r="BV234" s="8" t="s">
        <v>0</v>
      </c>
      <c r="BW234" s="8" t="s">
        <v>0</v>
      </c>
      <c r="BX234" s="8" t="s">
        <v>0</v>
      </c>
      <c r="BY234" s="8" t="s">
        <v>0</v>
      </c>
      <c r="BZ234" s="8" t="s">
        <v>0</v>
      </c>
      <c r="CA234" s="8" t="s">
        <v>0</v>
      </c>
      <c r="CB234" s="8" t="s">
        <v>0</v>
      </c>
      <c r="CC234" s="8" t="s">
        <v>0</v>
      </c>
      <c r="CD234" s="8" t="s">
        <v>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DJ234" s="2"/>
      <c r="DK234" s="2"/>
    </row>
    <row r="235" spans="1:115" s="7" customFormat="1" ht="31.5">
      <c r="A235" s="11" t="s">
        <v>59</v>
      </c>
      <c r="B235" s="10" t="s">
        <v>125</v>
      </c>
      <c r="C235" s="8">
        <v>0</v>
      </c>
      <c r="D235" s="9">
        <v>0</v>
      </c>
      <c r="E235" s="8">
        <v>0</v>
      </c>
      <c r="F235" s="9">
        <v>0</v>
      </c>
      <c r="G235" s="8">
        <v>0</v>
      </c>
      <c r="H235" s="9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9">
        <v>0</v>
      </c>
      <c r="Q235" s="8">
        <v>0</v>
      </c>
      <c r="R235" s="9">
        <v>0</v>
      </c>
      <c r="S235" s="8">
        <v>0</v>
      </c>
      <c r="T235" s="9">
        <v>0</v>
      </c>
      <c r="U235" s="8">
        <v>0</v>
      </c>
      <c r="V235" s="9">
        <v>0</v>
      </c>
      <c r="W235" s="8">
        <v>0</v>
      </c>
      <c r="X235" s="9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 t="s">
        <v>0</v>
      </c>
      <c r="AJ235" s="8" t="s">
        <v>0</v>
      </c>
      <c r="AK235" s="8" t="s">
        <v>0</v>
      </c>
      <c r="AL235" s="8" t="s">
        <v>0</v>
      </c>
      <c r="AM235" s="8" t="s">
        <v>0</v>
      </c>
      <c r="AN235" s="8" t="s">
        <v>0</v>
      </c>
      <c r="AO235" s="8" t="s">
        <v>0</v>
      </c>
      <c r="AP235" s="8" t="s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 t="s">
        <v>0</v>
      </c>
      <c r="BT235" s="8" t="s">
        <v>0</v>
      </c>
      <c r="BU235" s="8" t="s">
        <v>0</v>
      </c>
      <c r="BV235" s="8" t="s">
        <v>0</v>
      </c>
      <c r="BW235" s="8" t="s">
        <v>0</v>
      </c>
      <c r="BX235" s="8" t="s">
        <v>0</v>
      </c>
      <c r="BY235" s="8" t="s">
        <v>0</v>
      </c>
      <c r="BZ235" s="8" t="s">
        <v>0</v>
      </c>
      <c r="CA235" s="8" t="s">
        <v>0</v>
      </c>
      <c r="CB235" s="8" t="s">
        <v>0</v>
      </c>
      <c r="CC235" s="8" t="s">
        <v>0</v>
      </c>
      <c r="CD235" s="8" t="s">
        <v>0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DJ235" s="2"/>
      <c r="DK235" s="2"/>
    </row>
    <row r="236" spans="1:115" s="7" customFormat="1" ht="31.5">
      <c r="A236" s="11" t="s">
        <v>59</v>
      </c>
      <c r="B236" s="10" t="s">
        <v>124</v>
      </c>
      <c r="C236" s="8">
        <v>0</v>
      </c>
      <c r="D236" s="9">
        <v>0</v>
      </c>
      <c r="E236" s="8">
        <v>0</v>
      </c>
      <c r="F236" s="9">
        <v>0</v>
      </c>
      <c r="G236" s="8">
        <v>0</v>
      </c>
      <c r="H236" s="9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9">
        <v>0</v>
      </c>
      <c r="Q236" s="8">
        <v>0</v>
      </c>
      <c r="R236" s="9">
        <v>0</v>
      </c>
      <c r="S236" s="8">
        <v>0</v>
      </c>
      <c r="T236" s="9">
        <v>0</v>
      </c>
      <c r="U236" s="8">
        <v>0</v>
      </c>
      <c r="V236" s="9">
        <v>0</v>
      </c>
      <c r="W236" s="8">
        <v>0</v>
      </c>
      <c r="X236" s="9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 t="s">
        <v>0</v>
      </c>
      <c r="AJ236" s="8" t="s">
        <v>0</v>
      </c>
      <c r="AK236" s="8" t="s">
        <v>0</v>
      </c>
      <c r="AL236" s="8" t="s">
        <v>0</v>
      </c>
      <c r="AM236" s="8" t="s">
        <v>0</v>
      </c>
      <c r="AN236" s="8" t="s">
        <v>0</v>
      </c>
      <c r="AO236" s="8" t="s">
        <v>0</v>
      </c>
      <c r="AP236" s="8" t="s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 t="s">
        <v>0</v>
      </c>
      <c r="BT236" s="8" t="s">
        <v>0</v>
      </c>
      <c r="BU236" s="8" t="s">
        <v>0</v>
      </c>
      <c r="BV236" s="8" t="s">
        <v>0</v>
      </c>
      <c r="BW236" s="8" t="s">
        <v>0</v>
      </c>
      <c r="BX236" s="8" t="s">
        <v>0</v>
      </c>
      <c r="BY236" s="8" t="s">
        <v>0</v>
      </c>
      <c r="BZ236" s="8" t="s">
        <v>0</v>
      </c>
      <c r="CA236" s="8" t="s">
        <v>0</v>
      </c>
      <c r="CB236" s="8" t="s">
        <v>0</v>
      </c>
      <c r="CC236" s="8" t="s">
        <v>0</v>
      </c>
      <c r="CD236" s="8" t="s">
        <v>0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DJ236" s="2"/>
      <c r="DK236" s="2"/>
    </row>
    <row r="237" spans="1:115" s="7" customFormat="1" ht="31.5">
      <c r="A237" s="11" t="s">
        <v>59</v>
      </c>
      <c r="B237" s="10" t="s">
        <v>123</v>
      </c>
      <c r="C237" s="8">
        <v>0</v>
      </c>
      <c r="D237" s="9">
        <v>0</v>
      </c>
      <c r="E237" s="8">
        <v>0</v>
      </c>
      <c r="F237" s="9">
        <v>0</v>
      </c>
      <c r="G237" s="8">
        <v>0</v>
      </c>
      <c r="H237" s="9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9">
        <v>0</v>
      </c>
      <c r="Q237" s="8">
        <v>0</v>
      </c>
      <c r="R237" s="9">
        <v>0</v>
      </c>
      <c r="S237" s="8">
        <v>0</v>
      </c>
      <c r="T237" s="9">
        <v>0</v>
      </c>
      <c r="U237" s="8">
        <v>0</v>
      </c>
      <c r="V237" s="9">
        <v>0</v>
      </c>
      <c r="W237" s="8">
        <v>0</v>
      </c>
      <c r="X237" s="9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 t="s">
        <v>0</v>
      </c>
      <c r="AJ237" s="8" t="s">
        <v>0</v>
      </c>
      <c r="AK237" s="8" t="s">
        <v>0</v>
      </c>
      <c r="AL237" s="8" t="s">
        <v>0</v>
      </c>
      <c r="AM237" s="8" t="s">
        <v>0</v>
      </c>
      <c r="AN237" s="8" t="s">
        <v>0</v>
      </c>
      <c r="AO237" s="8" t="s">
        <v>0</v>
      </c>
      <c r="AP237" s="8" t="s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 t="s">
        <v>0</v>
      </c>
      <c r="BT237" s="8" t="s">
        <v>0</v>
      </c>
      <c r="BU237" s="8" t="s">
        <v>0</v>
      </c>
      <c r="BV237" s="8" t="s">
        <v>0</v>
      </c>
      <c r="BW237" s="8" t="s">
        <v>0</v>
      </c>
      <c r="BX237" s="8" t="s">
        <v>0</v>
      </c>
      <c r="BY237" s="8" t="s">
        <v>0</v>
      </c>
      <c r="BZ237" s="8" t="s">
        <v>0</v>
      </c>
      <c r="CA237" s="8" t="s">
        <v>0</v>
      </c>
      <c r="CB237" s="8" t="s">
        <v>0</v>
      </c>
      <c r="CC237" s="8" t="s">
        <v>0</v>
      </c>
      <c r="CD237" s="8" t="s">
        <v>0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DJ237" s="2"/>
      <c r="DK237" s="2"/>
    </row>
    <row r="238" spans="1:115" s="7" customFormat="1" ht="31.5">
      <c r="A238" s="11" t="s">
        <v>59</v>
      </c>
      <c r="B238" s="10" t="s">
        <v>122</v>
      </c>
      <c r="C238" s="8">
        <v>0</v>
      </c>
      <c r="D238" s="9">
        <v>0</v>
      </c>
      <c r="E238" s="8">
        <v>0</v>
      </c>
      <c r="F238" s="9">
        <v>0</v>
      </c>
      <c r="G238" s="8">
        <v>0</v>
      </c>
      <c r="H238" s="9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9">
        <v>0</v>
      </c>
      <c r="Q238" s="8">
        <v>0</v>
      </c>
      <c r="R238" s="9">
        <v>0</v>
      </c>
      <c r="S238" s="8">
        <v>0</v>
      </c>
      <c r="T238" s="9">
        <v>0</v>
      </c>
      <c r="U238" s="8">
        <v>0</v>
      </c>
      <c r="V238" s="9">
        <v>0</v>
      </c>
      <c r="W238" s="8">
        <v>0</v>
      </c>
      <c r="X238" s="9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 t="s">
        <v>0</v>
      </c>
      <c r="AJ238" s="8" t="s">
        <v>0</v>
      </c>
      <c r="AK238" s="8" t="s">
        <v>0</v>
      </c>
      <c r="AL238" s="8" t="s">
        <v>0</v>
      </c>
      <c r="AM238" s="8" t="s">
        <v>0</v>
      </c>
      <c r="AN238" s="8" t="s">
        <v>0</v>
      </c>
      <c r="AO238" s="8" t="s">
        <v>0</v>
      </c>
      <c r="AP238" s="8" t="s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 t="s">
        <v>0</v>
      </c>
      <c r="BT238" s="8" t="s">
        <v>0</v>
      </c>
      <c r="BU238" s="8" t="s">
        <v>0</v>
      </c>
      <c r="BV238" s="8" t="s">
        <v>0</v>
      </c>
      <c r="BW238" s="8" t="s">
        <v>0</v>
      </c>
      <c r="BX238" s="8" t="s">
        <v>0</v>
      </c>
      <c r="BY238" s="8" t="s">
        <v>0</v>
      </c>
      <c r="BZ238" s="8" t="s">
        <v>0</v>
      </c>
      <c r="CA238" s="8" t="s">
        <v>0</v>
      </c>
      <c r="CB238" s="8" t="s">
        <v>0</v>
      </c>
      <c r="CC238" s="8" t="s">
        <v>0</v>
      </c>
      <c r="CD238" s="8" t="s">
        <v>0</v>
      </c>
      <c r="CE238" s="8">
        <v>0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DJ238" s="2"/>
      <c r="DK238" s="2"/>
    </row>
    <row r="239" spans="1:115" s="7" customFormat="1" ht="31.5">
      <c r="A239" s="11" t="s">
        <v>59</v>
      </c>
      <c r="B239" s="10" t="s">
        <v>121</v>
      </c>
      <c r="C239" s="8">
        <v>0</v>
      </c>
      <c r="D239" s="9">
        <v>0</v>
      </c>
      <c r="E239" s="8">
        <v>0</v>
      </c>
      <c r="F239" s="9">
        <v>0</v>
      </c>
      <c r="G239" s="8">
        <v>0</v>
      </c>
      <c r="H239" s="9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9">
        <v>0</v>
      </c>
      <c r="Q239" s="8">
        <v>0</v>
      </c>
      <c r="R239" s="9">
        <v>0</v>
      </c>
      <c r="S239" s="8">
        <v>0</v>
      </c>
      <c r="T239" s="9">
        <v>0</v>
      </c>
      <c r="U239" s="8">
        <v>0</v>
      </c>
      <c r="V239" s="9">
        <v>0</v>
      </c>
      <c r="W239" s="8">
        <v>0</v>
      </c>
      <c r="X239" s="9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 t="s">
        <v>0</v>
      </c>
      <c r="AJ239" s="8" t="s">
        <v>0</v>
      </c>
      <c r="AK239" s="8" t="s">
        <v>0</v>
      </c>
      <c r="AL239" s="8" t="s">
        <v>0</v>
      </c>
      <c r="AM239" s="8" t="s">
        <v>0</v>
      </c>
      <c r="AN239" s="8" t="s">
        <v>0</v>
      </c>
      <c r="AO239" s="8" t="s">
        <v>0</v>
      </c>
      <c r="AP239" s="8" t="s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 t="s">
        <v>0</v>
      </c>
      <c r="BT239" s="8" t="s">
        <v>0</v>
      </c>
      <c r="BU239" s="8" t="s">
        <v>0</v>
      </c>
      <c r="BV239" s="8" t="s">
        <v>0</v>
      </c>
      <c r="BW239" s="8" t="s">
        <v>0</v>
      </c>
      <c r="BX239" s="8" t="s">
        <v>0</v>
      </c>
      <c r="BY239" s="8" t="s">
        <v>0</v>
      </c>
      <c r="BZ239" s="8" t="s">
        <v>0</v>
      </c>
      <c r="CA239" s="8" t="s">
        <v>0</v>
      </c>
      <c r="CB239" s="8" t="s">
        <v>0</v>
      </c>
      <c r="CC239" s="8" t="s">
        <v>0</v>
      </c>
      <c r="CD239" s="8" t="s">
        <v>0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DJ239" s="2"/>
      <c r="DK239" s="2"/>
    </row>
    <row r="240" spans="1:115" s="7" customFormat="1" ht="31.5">
      <c r="A240" s="11" t="s">
        <v>59</v>
      </c>
      <c r="B240" s="10" t="s">
        <v>120</v>
      </c>
      <c r="C240" s="8">
        <v>0</v>
      </c>
      <c r="D240" s="9">
        <v>0</v>
      </c>
      <c r="E240" s="8">
        <v>0</v>
      </c>
      <c r="F240" s="9">
        <v>0</v>
      </c>
      <c r="G240" s="8">
        <v>0</v>
      </c>
      <c r="H240" s="9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9">
        <v>0</v>
      </c>
      <c r="Q240" s="8">
        <v>0</v>
      </c>
      <c r="R240" s="9">
        <v>0</v>
      </c>
      <c r="S240" s="8">
        <v>0</v>
      </c>
      <c r="T240" s="9">
        <v>0</v>
      </c>
      <c r="U240" s="8">
        <v>0</v>
      </c>
      <c r="V240" s="9">
        <v>0</v>
      </c>
      <c r="W240" s="8">
        <v>0</v>
      </c>
      <c r="X240" s="9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 t="s">
        <v>0</v>
      </c>
      <c r="AJ240" s="8" t="s">
        <v>0</v>
      </c>
      <c r="AK240" s="8" t="s">
        <v>0</v>
      </c>
      <c r="AL240" s="8" t="s">
        <v>0</v>
      </c>
      <c r="AM240" s="8" t="s">
        <v>0</v>
      </c>
      <c r="AN240" s="8" t="s">
        <v>0</v>
      </c>
      <c r="AO240" s="8" t="s">
        <v>0</v>
      </c>
      <c r="AP240" s="8" t="s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 t="s">
        <v>0</v>
      </c>
      <c r="BT240" s="8" t="s">
        <v>0</v>
      </c>
      <c r="BU240" s="8" t="s">
        <v>0</v>
      </c>
      <c r="BV240" s="8" t="s">
        <v>0</v>
      </c>
      <c r="BW240" s="8" t="s">
        <v>0</v>
      </c>
      <c r="BX240" s="8" t="s">
        <v>0</v>
      </c>
      <c r="BY240" s="8" t="s">
        <v>0</v>
      </c>
      <c r="BZ240" s="8" t="s">
        <v>0</v>
      </c>
      <c r="CA240" s="8" t="s">
        <v>0</v>
      </c>
      <c r="CB240" s="8" t="s">
        <v>0</v>
      </c>
      <c r="CC240" s="8" t="s">
        <v>0</v>
      </c>
      <c r="CD240" s="8" t="s">
        <v>0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DJ240" s="2"/>
      <c r="DK240" s="2"/>
    </row>
    <row r="241" spans="1:115" s="7" customFormat="1" ht="31.5">
      <c r="A241" s="11" t="s">
        <v>59</v>
      </c>
      <c r="B241" s="10" t="s">
        <v>119</v>
      </c>
      <c r="C241" s="8">
        <v>0</v>
      </c>
      <c r="D241" s="9">
        <v>0</v>
      </c>
      <c r="E241" s="8">
        <v>0</v>
      </c>
      <c r="F241" s="9">
        <v>0</v>
      </c>
      <c r="G241" s="8">
        <v>0</v>
      </c>
      <c r="H241" s="9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9">
        <v>0</v>
      </c>
      <c r="Q241" s="8">
        <v>0</v>
      </c>
      <c r="R241" s="9">
        <v>0</v>
      </c>
      <c r="S241" s="8">
        <v>0</v>
      </c>
      <c r="T241" s="9">
        <v>0</v>
      </c>
      <c r="U241" s="8">
        <v>0</v>
      </c>
      <c r="V241" s="9">
        <v>0</v>
      </c>
      <c r="W241" s="8">
        <v>0</v>
      </c>
      <c r="X241" s="9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 t="s">
        <v>0</v>
      </c>
      <c r="AJ241" s="8" t="s">
        <v>0</v>
      </c>
      <c r="AK241" s="8" t="s">
        <v>0</v>
      </c>
      <c r="AL241" s="8" t="s">
        <v>0</v>
      </c>
      <c r="AM241" s="8" t="s">
        <v>0</v>
      </c>
      <c r="AN241" s="8" t="s">
        <v>0</v>
      </c>
      <c r="AO241" s="8" t="s">
        <v>0</v>
      </c>
      <c r="AP241" s="8" t="s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 t="s">
        <v>0</v>
      </c>
      <c r="BT241" s="8" t="s">
        <v>0</v>
      </c>
      <c r="BU241" s="8" t="s">
        <v>0</v>
      </c>
      <c r="BV241" s="8" t="s">
        <v>0</v>
      </c>
      <c r="BW241" s="8" t="s">
        <v>0</v>
      </c>
      <c r="BX241" s="8" t="s">
        <v>0</v>
      </c>
      <c r="BY241" s="8" t="s">
        <v>0</v>
      </c>
      <c r="BZ241" s="8" t="s">
        <v>0</v>
      </c>
      <c r="CA241" s="8" t="s">
        <v>0</v>
      </c>
      <c r="CB241" s="8" t="s">
        <v>0</v>
      </c>
      <c r="CC241" s="8" t="s">
        <v>0</v>
      </c>
      <c r="CD241" s="8" t="s">
        <v>0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DJ241" s="2"/>
      <c r="DK241" s="2"/>
    </row>
    <row r="242" spans="1:115" s="7" customFormat="1" ht="31.5">
      <c r="A242" s="11" t="s">
        <v>59</v>
      </c>
      <c r="B242" s="10" t="s">
        <v>118</v>
      </c>
      <c r="C242" s="8">
        <v>0</v>
      </c>
      <c r="D242" s="9">
        <v>0</v>
      </c>
      <c r="E242" s="8">
        <v>0</v>
      </c>
      <c r="F242" s="9">
        <v>0</v>
      </c>
      <c r="G242" s="8">
        <v>0</v>
      </c>
      <c r="H242" s="9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9">
        <v>0</v>
      </c>
      <c r="Q242" s="8">
        <v>0</v>
      </c>
      <c r="R242" s="9">
        <v>0</v>
      </c>
      <c r="S242" s="8">
        <v>0</v>
      </c>
      <c r="T242" s="9">
        <v>0</v>
      </c>
      <c r="U242" s="8">
        <v>0</v>
      </c>
      <c r="V242" s="9">
        <v>0</v>
      </c>
      <c r="W242" s="8">
        <v>0</v>
      </c>
      <c r="X242" s="9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 t="s">
        <v>0</v>
      </c>
      <c r="AJ242" s="8" t="s">
        <v>0</v>
      </c>
      <c r="AK242" s="8" t="s">
        <v>0</v>
      </c>
      <c r="AL242" s="8" t="s">
        <v>0</v>
      </c>
      <c r="AM242" s="8" t="s">
        <v>0</v>
      </c>
      <c r="AN242" s="8" t="s">
        <v>0</v>
      </c>
      <c r="AO242" s="8" t="s">
        <v>0</v>
      </c>
      <c r="AP242" s="8" t="s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 t="s">
        <v>0</v>
      </c>
      <c r="BT242" s="8" t="s">
        <v>0</v>
      </c>
      <c r="BU242" s="8" t="s">
        <v>0</v>
      </c>
      <c r="BV242" s="8" t="s">
        <v>0</v>
      </c>
      <c r="BW242" s="8" t="s">
        <v>0</v>
      </c>
      <c r="BX242" s="8" t="s">
        <v>0</v>
      </c>
      <c r="BY242" s="8" t="s">
        <v>0</v>
      </c>
      <c r="BZ242" s="8" t="s">
        <v>0</v>
      </c>
      <c r="CA242" s="8" t="s">
        <v>0</v>
      </c>
      <c r="CB242" s="8" t="s">
        <v>0</v>
      </c>
      <c r="CC242" s="8" t="s">
        <v>0</v>
      </c>
      <c r="CD242" s="8" t="s">
        <v>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DJ242" s="2"/>
      <c r="DK242" s="2"/>
    </row>
    <row r="243" spans="1:115" s="7" customFormat="1" ht="31.5">
      <c r="A243" s="11" t="s">
        <v>59</v>
      </c>
      <c r="B243" s="10" t="s">
        <v>117</v>
      </c>
      <c r="C243" s="8">
        <v>0</v>
      </c>
      <c r="D243" s="9">
        <v>0</v>
      </c>
      <c r="E243" s="8">
        <v>0</v>
      </c>
      <c r="F243" s="9">
        <v>0</v>
      </c>
      <c r="G243" s="8">
        <v>0</v>
      </c>
      <c r="H243" s="9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9">
        <v>0</v>
      </c>
      <c r="Q243" s="8">
        <v>0</v>
      </c>
      <c r="R243" s="9">
        <v>0</v>
      </c>
      <c r="S243" s="8">
        <v>0</v>
      </c>
      <c r="T243" s="9">
        <v>0</v>
      </c>
      <c r="U243" s="8">
        <v>0</v>
      </c>
      <c r="V243" s="9">
        <v>0</v>
      </c>
      <c r="W243" s="8">
        <v>0</v>
      </c>
      <c r="X243" s="9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 t="s">
        <v>0</v>
      </c>
      <c r="AJ243" s="8" t="s">
        <v>0</v>
      </c>
      <c r="AK243" s="8" t="s">
        <v>0</v>
      </c>
      <c r="AL243" s="8" t="s">
        <v>0</v>
      </c>
      <c r="AM243" s="8" t="s">
        <v>0</v>
      </c>
      <c r="AN243" s="8" t="s">
        <v>0</v>
      </c>
      <c r="AO243" s="8" t="s">
        <v>0</v>
      </c>
      <c r="AP243" s="8" t="s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 t="s">
        <v>0</v>
      </c>
      <c r="BT243" s="8" t="s">
        <v>0</v>
      </c>
      <c r="BU243" s="8" t="s">
        <v>0</v>
      </c>
      <c r="BV243" s="8" t="s">
        <v>0</v>
      </c>
      <c r="BW243" s="8" t="s">
        <v>0</v>
      </c>
      <c r="BX243" s="8" t="s">
        <v>0</v>
      </c>
      <c r="BY243" s="8" t="s">
        <v>0</v>
      </c>
      <c r="BZ243" s="8" t="s">
        <v>0</v>
      </c>
      <c r="CA243" s="8" t="s">
        <v>0</v>
      </c>
      <c r="CB243" s="8" t="s">
        <v>0</v>
      </c>
      <c r="CC243" s="8" t="s">
        <v>0</v>
      </c>
      <c r="CD243" s="8" t="s">
        <v>0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DJ243" s="2"/>
      <c r="DK243" s="2"/>
    </row>
    <row r="244" spans="1:115" s="7" customFormat="1" ht="31.5">
      <c r="A244" s="11" t="s">
        <v>59</v>
      </c>
      <c r="B244" s="10" t="s">
        <v>116</v>
      </c>
      <c r="C244" s="8">
        <v>0</v>
      </c>
      <c r="D244" s="9">
        <v>0</v>
      </c>
      <c r="E244" s="8">
        <v>0</v>
      </c>
      <c r="F244" s="9">
        <v>0</v>
      </c>
      <c r="G244" s="8">
        <v>0</v>
      </c>
      <c r="H244" s="9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9">
        <v>0</v>
      </c>
      <c r="Q244" s="8">
        <v>0</v>
      </c>
      <c r="R244" s="9">
        <v>0</v>
      </c>
      <c r="S244" s="8">
        <v>0</v>
      </c>
      <c r="T244" s="9">
        <v>0</v>
      </c>
      <c r="U244" s="8">
        <v>0</v>
      </c>
      <c r="V244" s="9">
        <v>0</v>
      </c>
      <c r="W244" s="8">
        <v>0</v>
      </c>
      <c r="X244" s="9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 t="s">
        <v>0</v>
      </c>
      <c r="AJ244" s="8" t="s">
        <v>0</v>
      </c>
      <c r="AK244" s="8" t="s">
        <v>0</v>
      </c>
      <c r="AL244" s="8" t="s">
        <v>0</v>
      </c>
      <c r="AM244" s="8" t="s">
        <v>0</v>
      </c>
      <c r="AN244" s="8" t="s">
        <v>0</v>
      </c>
      <c r="AO244" s="8" t="s">
        <v>0</v>
      </c>
      <c r="AP244" s="8" t="s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 t="s">
        <v>0</v>
      </c>
      <c r="BT244" s="8" t="s">
        <v>0</v>
      </c>
      <c r="BU244" s="8" t="s">
        <v>0</v>
      </c>
      <c r="BV244" s="8" t="s">
        <v>0</v>
      </c>
      <c r="BW244" s="8" t="s">
        <v>0</v>
      </c>
      <c r="BX244" s="8" t="s">
        <v>0</v>
      </c>
      <c r="BY244" s="8" t="s">
        <v>0</v>
      </c>
      <c r="BZ244" s="8" t="s">
        <v>0</v>
      </c>
      <c r="CA244" s="8" t="s">
        <v>0</v>
      </c>
      <c r="CB244" s="8" t="s">
        <v>0</v>
      </c>
      <c r="CC244" s="8" t="s">
        <v>0</v>
      </c>
      <c r="CD244" s="8" t="s">
        <v>0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DJ244" s="2"/>
      <c r="DK244" s="2"/>
    </row>
    <row r="245" spans="1:115" s="7" customFormat="1" ht="31.5">
      <c r="A245" s="11" t="s">
        <v>59</v>
      </c>
      <c r="B245" s="10" t="s">
        <v>115</v>
      </c>
      <c r="C245" s="8">
        <v>0</v>
      </c>
      <c r="D245" s="9">
        <v>0</v>
      </c>
      <c r="E245" s="8">
        <v>0</v>
      </c>
      <c r="F245" s="9">
        <v>0</v>
      </c>
      <c r="G245" s="8">
        <v>0</v>
      </c>
      <c r="H245" s="9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9">
        <v>0</v>
      </c>
      <c r="Q245" s="8">
        <v>0</v>
      </c>
      <c r="R245" s="9">
        <v>0</v>
      </c>
      <c r="S245" s="8">
        <v>0</v>
      </c>
      <c r="T245" s="9">
        <v>0</v>
      </c>
      <c r="U245" s="8">
        <v>0</v>
      </c>
      <c r="V245" s="9">
        <v>0</v>
      </c>
      <c r="W245" s="8">
        <v>0</v>
      </c>
      <c r="X245" s="9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 t="s">
        <v>0</v>
      </c>
      <c r="AJ245" s="8" t="s">
        <v>0</v>
      </c>
      <c r="AK245" s="8" t="s">
        <v>0</v>
      </c>
      <c r="AL245" s="8" t="s">
        <v>0</v>
      </c>
      <c r="AM245" s="8" t="s">
        <v>0</v>
      </c>
      <c r="AN245" s="8" t="s">
        <v>0</v>
      </c>
      <c r="AO245" s="8" t="s">
        <v>0</v>
      </c>
      <c r="AP245" s="8" t="s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 t="s">
        <v>0</v>
      </c>
      <c r="BT245" s="8" t="s">
        <v>0</v>
      </c>
      <c r="BU245" s="8" t="s">
        <v>0</v>
      </c>
      <c r="BV245" s="8" t="s">
        <v>0</v>
      </c>
      <c r="BW245" s="8" t="s">
        <v>0</v>
      </c>
      <c r="BX245" s="8" t="s">
        <v>0</v>
      </c>
      <c r="BY245" s="8" t="s">
        <v>0</v>
      </c>
      <c r="BZ245" s="8" t="s">
        <v>0</v>
      </c>
      <c r="CA245" s="8" t="s">
        <v>0</v>
      </c>
      <c r="CB245" s="8" t="s">
        <v>0</v>
      </c>
      <c r="CC245" s="8" t="s">
        <v>0</v>
      </c>
      <c r="CD245" s="8" t="s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DJ245" s="2"/>
      <c r="DK245" s="2"/>
    </row>
    <row r="246" spans="1:115" s="7" customFormat="1" ht="31.5">
      <c r="A246" s="11" t="s">
        <v>59</v>
      </c>
      <c r="B246" s="10" t="s">
        <v>114</v>
      </c>
      <c r="C246" s="8">
        <v>0</v>
      </c>
      <c r="D246" s="9">
        <v>0</v>
      </c>
      <c r="E246" s="8">
        <v>0</v>
      </c>
      <c r="F246" s="9">
        <v>0</v>
      </c>
      <c r="G246" s="8">
        <v>0</v>
      </c>
      <c r="H246" s="9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9">
        <v>0</v>
      </c>
      <c r="Q246" s="8">
        <v>0</v>
      </c>
      <c r="R246" s="9">
        <v>0</v>
      </c>
      <c r="S246" s="8">
        <v>0</v>
      </c>
      <c r="T246" s="9">
        <v>0</v>
      </c>
      <c r="U246" s="8">
        <v>0</v>
      </c>
      <c r="V246" s="9">
        <v>0</v>
      </c>
      <c r="W246" s="8">
        <v>0</v>
      </c>
      <c r="X246" s="9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 t="s">
        <v>0</v>
      </c>
      <c r="AJ246" s="8" t="s">
        <v>0</v>
      </c>
      <c r="AK246" s="8" t="s">
        <v>0</v>
      </c>
      <c r="AL246" s="8" t="s">
        <v>0</v>
      </c>
      <c r="AM246" s="8" t="s">
        <v>0</v>
      </c>
      <c r="AN246" s="8" t="s">
        <v>0</v>
      </c>
      <c r="AO246" s="8" t="s">
        <v>0</v>
      </c>
      <c r="AP246" s="8" t="s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 t="s">
        <v>0</v>
      </c>
      <c r="BT246" s="8" t="s">
        <v>0</v>
      </c>
      <c r="BU246" s="8" t="s">
        <v>0</v>
      </c>
      <c r="BV246" s="8" t="s">
        <v>0</v>
      </c>
      <c r="BW246" s="8" t="s">
        <v>0</v>
      </c>
      <c r="BX246" s="8" t="s">
        <v>0</v>
      </c>
      <c r="BY246" s="8" t="s">
        <v>0</v>
      </c>
      <c r="BZ246" s="8" t="s">
        <v>0</v>
      </c>
      <c r="CA246" s="8" t="s">
        <v>0</v>
      </c>
      <c r="CB246" s="8" t="s">
        <v>0</v>
      </c>
      <c r="CC246" s="8" t="s">
        <v>0</v>
      </c>
      <c r="CD246" s="8" t="s">
        <v>0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DJ246" s="2"/>
      <c r="DK246" s="2"/>
    </row>
    <row r="247" spans="1:115" s="7" customFormat="1" ht="31.5">
      <c r="A247" s="11" t="s">
        <v>59</v>
      </c>
      <c r="B247" s="10" t="s">
        <v>113</v>
      </c>
      <c r="C247" s="8">
        <v>0</v>
      </c>
      <c r="D247" s="9">
        <v>0</v>
      </c>
      <c r="E247" s="8">
        <v>0</v>
      </c>
      <c r="F247" s="9">
        <v>0</v>
      </c>
      <c r="G247" s="8">
        <v>0</v>
      </c>
      <c r="H247" s="9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9">
        <v>0</v>
      </c>
      <c r="Q247" s="8">
        <v>0</v>
      </c>
      <c r="R247" s="9">
        <v>0</v>
      </c>
      <c r="S247" s="8">
        <v>0</v>
      </c>
      <c r="T247" s="9">
        <v>0</v>
      </c>
      <c r="U247" s="8">
        <v>0</v>
      </c>
      <c r="V247" s="9">
        <v>0</v>
      </c>
      <c r="W247" s="8">
        <v>0</v>
      </c>
      <c r="X247" s="9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 t="s">
        <v>0</v>
      </c>
      <c r="AJ247" s="8" t="s">
        <v>0</v>
      </c>
      <c r="AK247" s="8" t="s">
        <v>0</v>
      </c>
      <c r="AL247" s="8" t="s">
        <v>0</v>
      </c>
      <c r="AM247" s="8" t="s">
        <v>0</v>
      </c>
      <c r="AN247" s="8" t="s">
        <v>0</v>
      </c>
      <c r="AO247" s="8" t="s">
        <v>0</v>
      </c>
      <c r="AP247" s="8" t="s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 t="s">
        <v>0</v>
      </c>
      <c r="BT247" s="8" t="s">
        <v>0</v>
      </c>
      <c r="BU247" s="8" t="s">
        <v>0</v>
      </c>
      <c r="BV247" s="8" t="s">
        <v>0</v>
      </c>
      <c r="BW247" s="8" t="s">
        <v>0</v>
      </c>
      <c r="BX247" s="8" t="s">
        <v>0</v>
      </c>
      <c r="BY247" s="8" t="s">
        <v>0</v>
      </c>
      <c r="BZ247" s="8" t="s">
        <v>0</v>
      </c>
      <c r="CA247" s="8" t="s">
        <v>0</v>
      </c>
      <c r="CB247" s="8" t="s">
        <v>0</v>
      </c>
      <c r="CC247" s="8" t="s">
        <v>0</v>
      </c>
      <c r="CD247" s="8" t="s">
        <v>0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DJ247" s="2"/>
      <c r="DK247" s="2"/>
    </row>
    <row r="248" spans="1:115" s="7" customFormat="1" ht="31.5">
      <c r="A248" s="11" t="s">
        <v>59</v>
      </c>
      <c r="B248" s="10" t="s">
        <v>112</v>
      </c>
      <c r="C248" s="8">
        <v>0</v>
      </c>
      <c r="D248" s="9">
        <v>0</v>
      </c>
      <c r="E248" s="8">
        <v>0</v>
      </c>
      <c r="F248" s="9">
        <v>0</v>
      </c>
      <c r="G248" s="8">
        <v>0</v>
      </c>
      <c r="H248" s="9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9">
        <v>0</v>
      </c>
      <c r="Q248" s="8">
        <v>0</v>
      </c>
      <c r="R248" s="9">
        <v>0</v>
      </c>
      <c r="S248" s="8">
        <v>0</v>
      </c>
      <c r="T248" s="9">
        <v>0</v>
      </c>
      <c r="U248" s="8">
        <v>0</v>
      </c>
      <c r="V248" s="9">
        <v>0</v>
      </c>
      <c r="W248" s="8">
        <v>0</v>
      </c>
      <c r="X248" s="9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 t="s">
        <v>0</v>
      </c>
      <c r="AJ248" s="8" t="s">
        <v>0</v>
      </c>
      <c r="AK248" s="8" t="s">
        <v>0</v>
      </c>
      <c r="AL248" s="8" t="s">
        <v>0</v>
      </c>
      <c r="AM248" s="8" t="s">
        <v>0</v>
      </c>
      <c r="AN248" s="8" t="s">
        <v>0</v>
      </c>
      <c r="AO248" s="8" t="s">
        <v>0</v>
      </c>
      <c r="AP248" s="8" t="s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 t="s">
        <v>0</v>
      </c>
      <c r="BT248" s="8" t="s">
        <v>0</v>
      </c>
      <c r="BU248" s="8" t="s">
        <v>0</v>
      </c>
      <c r="BV248" s="8" t="s">
        <v>0</v>
      </c>
      <c r="BW248" s="8" t="s">
        <v>0</v>
      </c>
      <c r="BX248" s="8" t="s">
        <v>0</v>
      </c>
      <c r="BY248" s="8" t="s">
        <v>0</v>
      </c>
      <c r="BZ248" s="8" t="s">
        <v>0</v>
      </c>
      <c r="CA248" s="8" t="s">
        <v>0</v>
      </c>
      <c r="CB248" s="8" t="s">
        <v>0</v>
      </c>
      <c r="CC248" s="8" t="s">
        <v>0</v>
      </c>
      <c r="CD248" s="8" t="s">
        <v>0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DJ248" s="2"/>
      <c r="DK248" s="2"/>
    </row>
    <row r="249" spans="1:115" s="7" customFormat="1" ht="31.5">
      <c r="A249" s="11" t="s">
        <v>59</v>
      </c>
      <c r="B249" s="10" t="s">
        <v>111</v>
      </c>
      <c r="C249" s="8">
        <v>0</v>
      </c>
      <c r="D249" s="9">
        <v>0</v>
      </c>
      <c r="E249" s="8">
        <v>0</v>
      </c>
      <c r="F249" s="9">
        <v>0</v>
      </c>
      <c r="G249" s="8">
        <v>0</v>
      </c>
      <c r="H249" s="9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9">
        <v>0</v>
      </c>
      <c r="Q249" s="8">
        <v>0</v>
      </c>
      <c r="R249" s="9">
        <v>0</v>
      </c>
      <c r="S249" s="8">
        <v>0</v>
      </c>
      <c r="T249" s="9">
        <v>0</v>
      </c>
      <c r="U249" s="8">
        <v>0</v>
      </c>
      <c r="V249" s="9">
        <v>0</v>
      </c>
      <c r="W249" s="8">
        <v>0</v>
      </c>
      <c r="X249" s="9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 t="s">
        <v>0</v>
      </c>
      <c r="AJ249" s="8" t="s">
        <v>0</v>
      </c>
      <c r="AK249" s="8" t="s">
        <v>0</v>
      </c>
      <c r="AL249" s="8" t="s">
        <v>0</v>
      </c>
      <c r="AM249" s="8" t="s">
        <v>0</v>
      </c>
      <c r="AN249" s="8" t="s">
        <v>0</v>
      </c>
      <c r="AO249" s="8" t="s">
        <v>0</v>
      </c>
      <c r="AP249" s="8" t="s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 t="s">
        <v>0</v>
      </c>
      <c r="BT249" s="8" t="s">
        <v>0</v>
      </c>
      <c r="BU249" s="8" t="s">
        <v>0</v>
      </c>
      <c r="BV249" s="8" t="s">
        <v>0</v>
      </c>
      <c r="BW249" s="8" t="s">
        <v>0</v>
      </c>
      <c r="BX249" s="8" t="s">
        <v>0</v>
      </c>
      <c r="BY249" s="8" t="s">
        <v>0</v>
      </c>
      <c r="BZ249" s="8" t="s">
        <v>0</v>
      </c>
      <c r="CA249" s="8" t="s">
        <v>0</v>
      </c>
      <c r="CB249" s="8" t="s">
        <v>0</v>
      </c>
      <c r="CC249" s="8" t="s">
        <v>0</v>
      </c>
      <c r="CD249" s="8" t="s">
        <v>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DJ249" s="2"/>
      <c r="DK249" s="2"/>
    </row>
    <row r="250" spans="1:115" s="7" customFormat="1" ht="31.5">
      <c r="A250" s="11" t="s">
        <v>59</v>
      </c>
      <c r="B250" s="10" t="s">
        <v>110</v>
      </c>
      <c r="C250" s="8">
        <v>0</v>
      </c>
      <c r="D250" s="9">
        <v>0</v>
      </c>
      <c r="E250" s="8">
        <v>0</v>
      </c>
      <c r="F250" s="9">
        <v>0</v>
      </c>
      <c r="G250" s="8">
        <v>0</v>
      </c>
      <c r="H250" s="9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9">
        <v>0</v>
      </c>
      <c r="Q250" s="8">
        <v>0</v>
      </c>
      <c r="R250" s="9">
        <v>0</v>
      </c>
      <c r="S250" s="8">
        <v>0</v>
      </c>
      <c r="T250" s="9">
        <v>0</v>
      </c>
      <c r="U250" s="8">
        <v>0</v>
      </c>
      <c r="V250" s="9">
        <v>0</v>
      </c>
      <c r="W250" s="8">
        <v>0</v>
      </c>
      <c r="X250" s="9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 t="s">
        <v>0</v>
      </c>
      <c r="AJ250" s="8" t="s">
        <v>0</v>
      </c>
      <c r="AK250" s="8" t="s">
        <v>0</v>
      </c>
      <c r="AL250" s="8" t="s">
        <v>0</v>
      </c>
      <c r="AM250" s="8" t="s">
        <v>0</v>
      </c>
      <c r="AN250" s="8" t="s">
        <v>0</v>
      </c>
      <c r="AO250" s="8" t="s">
        <v>0</v>
      </c>
      <c r="AP250" s="8" t="s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 t="s">
        <v>0</v>
      </c>
      <c r="BT250" s="8" t="s">
        <v>0</v>
      </c>
      <c r="BU250" s="8" t="s">
        <v>0</v>
      </c>
      <c r="BV250" s="8" t="s">
        <v>0</v>
      </c>
      <c r="BW250" s="8" t="s">
        <v>0</v>
      </c>
      <c r="BX250" s="8" t="s">
        <v>0</v>
      </c>
      <c r="BY250" s="8" t="s">
        <v>0</v>
      </c>
      <c r="BZ250" s="8" t="s">
        <v>0</v>
      </c>
      <c r="CA250" s="8" t="s">
        <v>0</v>
      </c>
      <c r="CB250" s="8" t="s">
        <v>0</v>
      </c>
      <c r="CC250" s="8" t="s">
        <v>0</v>
      </c>
      <c r="CD250" s="8" t="s">
        <v>0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DJ250" s="2"/>
      <c r="DK250" s="2"/>
    </row>
    <row r="251" spans="1:115" s="7" customFormat="1" ht="31.5">
      <c r="A251" s="11" t="s">
        <v>59</v>
      </c>
      <c r="B251" s="10" t="s">
        <v>109</v>
      </c>
      <c r="C251" s="8">
        <v>0</v>
      </c>
      <c r="D251" s="9">
        <v>0</v>
      </c>
      <c r="E251" s="8">
        <v>0</v>
      </c>
      <c r="F251" s="9">
        <v>0</v>
      </c>
      <c r="G251" s="8">
        <v>0</v>
      </c>
      <c r="H251" s="9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9">
        <v>0</v>
      </c>
      <c r="Q251" s="8">
        <v>0</v>
      </c>
      <c r="R251" s="9">
        <v>0</v>
      </c>
      <c r="S251" s="8">
        <v>0</v>
      </c>
      <c r="T251" s="9">
        <v>0</v>
      </c>
      <c r="U251" s="8">
        <v>0</v>
      </c>
      <c r="V251" s="9">
        <v>0</v>
      </c>
      <c r="W251" s="8">
        <v>0</v>
      </c>
      <c r="X251" s="9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 t="s">
        <v>0</v>
      </c>
      <c r="AJ251" s="8" t="s">
        <v>0</v>
      </c>
      <c r="AK251" s="8" t="s">
        <v>0</v>
      </c>
      <c r="AL251" s="8" t="s">
        <v>0</v>
      </c>
      <c r="AM251" s="8" t="s">
        <v>0</v>
      </c>
      <c r="AN251" s="8" t="s">
        <v>0</v>
      </c>
      <c r="AO251" s="8" t="s">
        <v>0</v>
      </c>
      <c r="AP251" s="8" t="s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 t="s">
        <v>0</v>
      </c>
      <c r="BT251" s="8" t="s">
        <v>0</v>
      </c>
      <c r="BU251" s="8" t="s">
        <v>0</v>
      </c>
      <c r="BV251" s="8" t="s">
        <v>0</v>
      </c>
      <c r="BW251" s="8" t="s">
        <v>0</v>
      </c>
      <c r="BX251" s="8" t="s">
        <v>0</v>
      </c>
      <c r="BY251" s="8" t="s">
        <v>0</v>
      </c>
      <c r="BZ251" s="8" t="s">
        <v>0</v>
      </c>
      <c r="CA251" s="8" t="s">
        <v>0</v>
      </c>
      <c r="CB251" s="8" t="s">
        <v>0</v>
      </c>
      <c r="CC251" s="8" t="s">
        <v>0</v>
      </c>
      <c r="CD251" s="8" t="s">
        <v>0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DJ251" s="2"/>
      <c r="DK251" s="2"/>
    </row>
    <row r="252" spans="1:115" s="7" customFormat="1" ht="31.5">
      <c r="A252" s="11" t="s">
        <v>59</v>
      </c>
      <c r="B252" s="10" t="s">
        <v>108</v>
      </c>
      <c r="C252" s="8">
        <v>0</v>
      </c>
      <c r="D252" s="9">
        <v>0</v>
      </c>
      <c r="E252" s="8">
        <v>0</v>
      </c>
      <c r="F252" s="9">
        <v>0</v>
      </c>
      <c r="G252" s="8">
        <v>0</v>
      </c>
      <c r="H252" s="9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9">
        <v>0</v>
      </c>
      <c r="Q252" s="8">
        <v>0</v>
      </c>
      <c r="R252" s="9">
        <v>0</v>
      </c>
      <c r="S252" s="8">
        <v>0</v>
      </c>
      <c r="T252" s="9">
        <v>0</v>
      </c>
      <c r="U252" s="8">
        <v>0</v>
      </c>
      <c r="V252" s="9">
        <v>0</v>
      </c>
      <c r="W252" s="8">
        <v>0</v>
      </c>
      <c r="X252" s="9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 t="s">
        <v>0</v>
      </c>
      <c r="AJ252" s="8" t="s">
        <v>0</v>
      </c>
      <c r="AK252" s="8" t="s">
        <v>0</v>
      </c>
      <c r="AL252" s="8" t="s">
        <v>0</v>
      </c>
      <c r="AM252" s="8" t="s">
        <v>0</v>
      </c>
      <c r="AN252" s="8" t="s">
        <v>0</v>
      </c>
      <c r="AO252" s="8" t="s">
        <v>0</v>
      </c>
      <c r="AP252" s="8" t="s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 t="s">
        <v>0</v>
      </c>
      <c r="BT252" s="8" t="s">
        <v>0</v>
      </c>
      <c r="BU252" s="8" t="s">
        <v>0</v>
      </c>
      <c r="BV252" s="8" t="s">
        <v>0</v>
      </c>
      <c r="BW252" s="8" t="s">
        <v>0</v>
      </c>
      <c r="BX252" s="8" t="s">
        <v>0</v>
      </c>
      <c r="BY252" s="8" t="s">
        <v>0</v>
      </c>
      <c r="BZ252" s="8" t="s">
        <v>0</v>
      </c>
      <c r="CA252" s="8" t="s">
        <v>0</v>
      </c>
      <c r="CB252" s="8" t="s">
        <v>0</v>
      </c>
      <c r="CC252" s="8" t="s">
        <v>0</v>
      </c>
      <c r="CD252" s="8" t="s">
        <v>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DJ252" s="2"/>
      <c r="DK252" s="2"/>
    </row>
    <row r="253" spans="1:115" s="7" customFormat="1" ht="31.5">
      <c r="A253" s="11" t="s">
        <v>59</v>
      </c>
      <c r="B253" s="10" t="s">
        <v>107</v>
      </c>
      <c r="C253" s="8">
        <v>0</v>
      </c>
      <c r="D253" s="9">
        <v>0</v>
      </c>
      <c r="E253" s="8">
        <v>0</v>
      </c>
      <c r="F253" s="9">
        <v>0</v>
      </c>
      <c r="G253" s="8">
        <v>0</v>
      </c>
      <c r="H253" s="9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9">
        <v>0</v>
      </c>
      <c r="Q253" s="8">
        <v>0</v>
      </c>
      <c r="R253" s="9">
        <v>0</v>
      </c>
      <c r="S253" s="8">
        <v>0</v>
      </c>
      <c r="T253" s="9">
        <v>0</v>
      </c>
      <c r="U253" s="8">
        <v>0</v>
      </c>
      <c r="V253" s="9">
        <v>0</v>
      </c>
      <c r="W253" s="8">
        <v>0</v>
      </c>
      <c r="X253" s="9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 t="s">
        <v>0</v>
      </c>
      <c r="AJ253" s="8" t="s">
        <v>0</v>
      </c>
      <c r="AK253" s="8" t="s">
        <v>0</v>
      </c>
      <c r="AL253" s="8" t="s">
        <v>0</v>
      </c>
      <c r="AM253" s="8" t="s">
        <v>0</v>
      </c>
      <c r="AN253" s="8" t="s">
        <v>0</v>
      </c>
      <c r="AO253" s="8" t="s">
        <v>0</v>
      </c>
      <c r="AP253" s="8" t="s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 t="s">
        <v>0</v>
      </c>
      <c r="BT253" s="8" t="s">
        <v>0</v>
      </c>
      <c r="BU253" s="8" t="s">
        <v>0</v>
      </c>
      <c r="BV253" s="8" t="s">
        <v>0</v>
      </c>
      <c r="BW253" s="8" t="s">
        <v>0</v>
      </c>
      <c r="BX253" s="8" t="s">
        <v>0</v>
      </c>
      <c r="BY253" s="8" t="s">
        <v>0</v>
      </c>
      <c r="BZ253" s="8" t="s">
        <v>0</v>
      </c>
      <c r="CA253" s="8" t="s">
        <v>0</v>
      </c>
      <c r="CB253" s="8" t="s">
        <v>0</v>
      </c>
      <c r="CC253" s="8" t="s">
        <v>0</v>
      </c>
      <c r="CD253" s="8" t="s">
        <v>0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DJ253" s="2"/>
      <c r="DK253" s="2"/>
    </row>
    <row r="254" spans="1:115" s="7" customFormat="1" ht="31.5">
      <c r="A254" s="11" t="s">
        <v>59</v>
      </c>
      <c r="B254" s="10" t="s">
        <v>106</v>
      </c>
      <c r="C254" s="8">
        <v>0</v>
      </c>
      <c r="D254" s="9">
        <v>0</v>
      </c>
      <c r="E254" s="8">
        <v>0</v>
      </c>
      <c r="F254" s="9">
        <v>0</v>
      </c>
      <c r="G254" s="8">
        <v>0</v>
      </c>
      <c r="H254" s="9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9">
        <v>0</v>
      </c>
      <c r="Q254" s="8">
        <v>0</v>
      </c>
      <c r="R254" s="9">
        <v>0</v>
      </c>
      <c r="S254" s="8">
        <v>0</v>
      </c>
      <c r="T254" s="9">
        <v>0</v>
      </c>
      <c r="U254" s="8">
        <v>0</v>
      </c>
      <c r="V254" s="9">
        <v>0</v>
      </c>
      <c r="W254" s="8">
        <v>0</v>
      </c>
      <c r="X254" s="9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 t="s">
        <v>0</v>
      </c>
      <c r="AJ254" s="8" t="s">
        <v>0</v>
      </c>
      <c r="AK254" s="8" t="s">
        <v>0</v>
      </c>
      <c r="AL254" s="8" t="s">
        <v>0</v>
      </c>
      <c r="AM254" s="8" t="s">
        <v>0</v>
      </c>
      <c r="AN254" s="8" t="s">
        <v>0</v>
      </c>
      <c r="AO254" s="8" t="s">
        <v>0</v>
      </c>
      <c r="AP254" s="8" t="s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 t="s">
        <v>0</v>
      </c>
      <c r="BT254" s="8" t="s">
        <v>0</v>
      </c>
      <c r="BU254" s="8" t="s">
        <v>0</v>
      </c>
      <c r="BV254" s="8" t="s">
        <v>0</v>
      </c>
      <c r="BW254" s="8" t="s">
        <v>0</v>
      </c>
      <c r="BX254" s="8" t="s">
        <v>0</v>
      </c>
      <c r="BY254" s="8" t="s">
        <v>0</v>
      </c>
      <c r="BZ254" s="8" t="s">
        <v>0</v>
      </c>
      <c r="CA254" s="8" t="s">
        <v>0</v>
      </c>
      <c r="CB254" s="8" t="s">
        <v>0</v>
      </c>
      <c r="CC254" s="8" t="s">
        <v>0</v>
      </c>
      <c r="CD254" s="8" t="s">
        <v>0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DJ254" s="2"/>
      <c r="DK254" s="2"/>
    </row>
    <row r="255" spans="1:115" s="7" customFormat="1" ht="31.5">
      <c r="A255" s="11" t="s">
        <v>59</v>
      </c>
      <c r="B255" s="10" t="s">
        <v>105</v>
      </c>
      <c r="C255" s="8">
        <v>0</v>
      </c>
      <c r="D255" s="9">
        <v>0</v>
      </c>
      <c r="E255" s="8">
        <v>0</v>
      </c>
      <c r="F255" s="9">
        <v>0</v>
      </c>
      <c r="G255" s="8">
        <v>0</v>
      </c>
      <c r="H255" s="9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9">
        <v>0</v>
      </c>
      <c r="Q255" s="8">
        <v>0</v>
      </c>
      <c r="R255" s="9">
        <v>0</v>
      </c>
      <c r="S255" s="8">
        <v>0</v>
      </c>
      <c r="T255" s="9">
        <v>0</v>
      </c>
      <c r="U255" s="8">
        <v>0</v>
      </c>
      <c r="V255" s="9">
        <v>0</v>
      </c>
      <c r="W255" s="8">
        <v>0</v>
      </c>
      <c r="X255" s="9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 t="s">
        <v>0</v>
      </c>
      <c r="AJ255" s="8" t="s">
        <v>0</v>
      </c>
      <c r="AK255" s="8" t="s">
        <v>0</v>
      </c>
      <c r="AL255" s="8" t="s">
        <v>0</v>
      </c>
      <c r="AM255" s="8" t="s">
        <v>0</v>
      </c>
      <c r="AN255" s="8" t="s">
        <v>0</v>
      </c>
      <c r="AO255" s="8" t="s">
        <v>0</v>
      </c>
      <c r="AP255" s="8" t="s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 t="s">
        <v>0</v>
      </c>
      <c r="BT255" s="8" t="s">
        <v>0</v>
      </c>
      <c r="BU255" s="8" t="s">
        <v>0</v>
      </c>
      <c r="BV255" s="8" t="s">
        <v>0</v>
      </c>
      <c r="BW255" s="8" t="s">
        <v>0</v>
      </c>
      <c r="BX255" s="8" t="s">
        <v>0</v>
      </c>
      <c r="BY255" s="8" t="s">
        <v>0</v>
      </c>
      <c r="BZ255" s="8" t="s">
        <v>0</v>
      </c>
      <c r="CA255" s="8" t="s">
        <v>0</v>
      </c>
      <c r="CB255" s="8" t="s">
        <v>0</v>
      </c>
      <c r="CC255" s="8" t="s">
        <v>0</v>
      </c>
      <c r="CD255" s="8" t="s">
        <v>0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DJ255" s="2" t="s">
        <v>57</v>
      </c>
      <c r="DK255" s="17" t="s">
        <v>56</v>
      </c>
    </row>
    <row r="256" spans="1:115" s="7" customFormat="1" ht="31.5">
      <c r="A256" s="11" t="s">
        <v>59</v>
      </c>
      <c r="B256" s="10" t="s">
        <v>104</v>
      </c>
      <c r="C256" s="8">
        <v>0</v>
      </c>
      <c r="D256" s="9">
        <v>0</v>
      </c>
      <c r="E256" s="8">
        <v>0</v>
      </c>
      <c r="F256" s="9">
        <v>0</v>
      </c>
      <c r="G256" s="8">
        <v>0</v>
      </c>
      <c r="H256" s="9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9">
        <v>0</v>
      </c>
      <c r="Q256" s="8">
        <v>0</v>
      </c>
      <c r="R256" s="9">
        <v>0</v>
      </c>
      <c r="S256" s="8">
        <v>0</v>
      </c>
      <c r="T256" s="9">
        <v>0</v>
      </c>
      <c r="U256" s="8">
        <v>0</v>
      </c>
      <c r="V256" s="9">
        <v>0</v>
      </c>
      <c r="W256" s="8">
        <v>0</v>
      </c>
      <c r="X256" s="9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 t="s">
        <v>0</v>
      </c>
      <c r="AJ256" s="8" t="s">
        <v>0</v>
      </c>
      <c r="AK256" s="8" t="s">
        <v>0</v>
      </c>
      <c r="AL256" s="8" t="s">
        <v>0</v>
      </c>
      <c r="AM256" s="8" t="s">
        <v>0</v>
      </c>
      <c r="AN256" s="8" t="s">
        <v>0</v>
      </c>
      <c r="AO256" s="8" t="s">
        <v>0</v>
      </c>
      <c r="AP256" s="8" t="s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 t="s">
        <v>0</v>
      </c>
      <c r="BT256" s="8" t="s">
        <v>0</v>
      </c>
      <c r="BU256" s="8" t="s">
        <v>0</v>
      </c>
      <c r="BV256" s="8" t="s">
        <v>0</v>
      </c>
      <c r="BW256" s="8" t="s">
        <v>0</v>
      </c>
      <c r="BX256" s="8" t="s">
        <v>0</v>
      </c>
      <c r="BY256" s="8" t="s">
        <v>0</v>
      </c>
      <c r="BZ256" s="8" t="s">
        <v>0</v>
      </c>
      <c r="CA256" s="8" t="s">
        <v>0</v>
      </c>
      <c r="CB256" s="8" t="s">
        <v>0</v>
      </c>
      <c r="CC256" s="8" t="s">
        <v>0</v>
      </c>
      <c r="CD256" s="8" t="s">
        <v>0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DJ256" s="2" t="s">
        <v>57</v>
      </c>
      <c r="DK256" s="17" t="s">
        <v>56</v>
      </c>
    </row>
    <row r="257" spans="1:115" s="7" customFormat="1" ht="31.5">
      <c r="A257" s="11" t="s">
        <v>59</v>
      </c>
      <c r="B257" s="10" t="s">
        <v>103</v>
      </c>
      <c r="C257" s="8">
        <v>0</v>
      </c>
      <c r="D257" s="9">
        <v>0</v>
      </c>
      <c r="E257" s="8">
        <v>0</v>
      </c>
      <c r="F257" s="9">
        <v>0</v>
      </c>
      <c r="G257" s="8">
        <v>0</v>
      </c>
      <c r="H257" s="9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9">
        <v>0</v>
      </c>
      <c r="Q257" s="8">
        <v>0</v>
      </c>
      <c r="R257" s="9">
        <v>0</v>
      </c>
      <c r="S257" s="8">
        <v>0</v>
      </c>
      <c r="T257" s="9">
        <v>0</v>
      </c>
      <c r="U257" s="8">
        <v>0</v>
      </c>
      <c r="V257" s="9">
        <v>0</v>
      </c>
      <c r="W257" s="8">
        <v>0</v>
      </c>
      <c r="X257" s="9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 t="s">
        <v>0</v>
      </c>
      <c r="AJ257" s="8" t="s">
        <v>0</v>
      </c>
      <c r="AK257" s="8" t="s">
        <v>0</v>
      </c>
      <c r="AL257" s="8" t="s">
        <v>0</v>
      </c>
      <c r="AM257" s="8" t="s">
        <v>0</v>
      </c>
      <c r="AN257" s="8" t="s">
        <v>0</v>
      </c>
      <c r="AO257" s="8" t="s">
        <v>0</v>
      </c>
      <c r="AP257" s="8" t="s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 t="s">
        <v>0</v>
      </c>
      <c r="BT257" s="8" t="s">
        <v>0</v>
      </c>
      <c r="BU257" s="8" t="s">
        <v>0</v>
      </c>
      <c r="BV257" s="8" t="s">
        <v>0</v>
      </c>
      <c r="BW257" s="8" t="s">
        <v>0</v>
      </c>
      <c r="BX257" s="8" t="s">
        <v>0</v>
      </c>
      <c r="BY257" s="8" t="s">
        <v>0</v>
      </c>
      <c r="BZ257" s="8" t="s">
        <v>0</v>
      </c>
      <c r="CA257" s="8" t="s">
        <v>0</v>
      </c>
      <c r="CB257" s="8" t="s">
        <v>0</v>
      </c>
      <c r="CC257" s="8" t="s">
        <v>0</v>
      </c>
      <c r="CD257" s="8" t="s">
        <v>0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DJ257" s="2" t="s">
        <v>57</v>
      </c>
      <c r="DK257" s="17" t="s">
        <v>56</v>
      </c>
    </row>
    <row r="258" spans="1:115" s="7" customFormat="1" ht="31.5">
      <c r="A258" s="11" t="s">
        <v>59</v>
      </c>
      <c r="B258" s="10" t="s">
        <v>102</v>
      </c>
      <c r="C258" s="8">
        <v>0</v>
      </c>
      <c r="D258" s="9">
        <v>0</v>
      </c>
      <c r="E258" s="8">
        <v>0</v>
      </c>
      <c r="F258" s="9">
        <v>0</v>
      </c>
      <c r="G258" s="8">
        <v>0</v>
      </c>
      <c r="H258" s="9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9">
        <v>0</v>
      </c>
      <c r="Q258" s="8">
        <v>0</v>
      </c>
      <c r="R258" s="9">
        <v>0</v>
      </c>
      <c r="S258" s="8">
        <v>0</v>
      </c>
      <c r="T258" s="9">
        <v>0</v>
      </c>
      <c r="U258" s="8">
        <v>0</v>
      </c>
      <c r="V258" s="9">
        <v>0</v>
      </c>
      <c r="W258" s="8">
        <v>0</v>
      </c>
      <c r="X258" s="9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 t="s">
        <v>0</v>
      </c>
      <c r="AJ258" s="8" t="s">
        <v>0</v>
      </c>
      <c r="AK258" s="8" t="s">
        <v>0</v>
      </c>
      <c r="AL258" s="8" t="s">
        <v>0</v>
      </c>
      <c r="AM258" s="8" t="s">
        <v>0</v>
      </c>
      <c r="AN258" s="8" t="s">
        <v>0</v>
      </c>
      <c r="AO258" s="8" t="s">
        <v>0</v>
      </c>
      <c r="AP258" s="8" t="s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 t="s">
        <v>0</v>
      </c>
      <c r="BT258" s="8" t="s">
        <v>0</v>
      </c>
      <c r="BU258" s="8" t="s">
        <v>0</v>
      </c>
      <c r="BV258" s="8" t="s">
        <v>0</v>
      </c>
      <c r="BW258" s="8" t="s">
        <v>0</v>
      </c>
      <c r="BX258" s="8" t="s">
        <v>0</v>
      </c>
      <c r="BY258" s="8" t="s">
        <v>0</v>
      </c>
      <c r="BZ258" s="8" t="s">
        <v>0</v>
      </c>
      <c r="CA258" s="8" t="s">
        <v>0</v>
      </c>
      <c r="CB258" s="8" t="s">
        <v>0</v>
      </c>
      <c r="CC258" s="8" t="s">
        <v>0</v>
      </c>
      <c r="CD258" s="8" t="s">
        <v>0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DJ258" s="2" t="s">
        <v>57</v>
      </c>
      <c r="DK258" s="17" t="s">
        <v>56</v>
      </c>
    </row>
    <row r="259" spans="1:115" s="7" customFormat="1" ht="31.5">
      <c r="A259" s="11" t="s">
        <v>59</v>
      </c>
      <c r="B259" s="10" t="s">
        <v>101</v>
      </c>
      <c r="C259" s="8">
        <v>0</v>
      </c>
      <c r="D259" s="9">
        <v>0</v>
      </c>
      <c r="E259" s="8">
        <v>0</v>
      </c>
      <c r="F259" s="9">
        <v>0</v>
      </c>
      <c r="G259" s="8">
        <v>0</v>
      </c>
      <c r="H259" s="9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9">
        <v>0</v>
      </c>
      <c r="Q259" s="8">
        <v>0</v>
      </c>
      <c r="R259" s="9">
        <v>0</v>
      </c>
      <c r="S259" s="8">
        <v>0</v>
      </c>
      <c r="T259" s="9">
        <v>0</v>
      </c>
      <c r="U259" s="8">
        <v>0</v>
      </c>
      <c r="V259" s="9">
        <v>0</v>
      </c>
      <c r="W259" s="8">
        <v>0</v>
      </c>
      <c r="X259" s="9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 t="s">
        <v>0</v>
      </c>
      <c r="AJ259" s="8" t="s">
        <v>0</v>
      </c>
      <c r="AK259" s="8" t="s">
        <v>0</v>
      </c>
      <c r="AL259" s="8" t="s">
        <v>0</v>
      </c>
      <c r="AM259" s="8" t="s">
        <v>0</v>
      </c>
      <c r="AN259" s="8" t="s">
        <v>0</v>
      </c>
      <c r="AO259" s="8" t="s">
        <v>0</v>
      </c>
      <c r="AP259" s="8" t="s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 t="s">
        <v>0</v>
      </c>
      <c r="BT259" s="8" t="s">
        <v>0</v>
      </c>
      <c r="BU259" s="8" t="s">
        <v>0</v>
      </c>
      <c r="BV259" s="8" t="s">
        <v>0</v>
      </c>
      <c r="BW259" s="8" t="s">
        <v>0</v>
      </c>
      <c r="BX259" s="8" t="s">
        <v>0</v>
      </c>
      <c r="BY259" s="8" t="s">
        <v>0</v>
      </c>
      <c r="BZ259" s="8" t="s">
        <v>0</v>
      </c>
      <c r="CA259" s="8" t="s">
        <v>0</v>
      </c>
      <c r="CB259" s="8" t="s">
        <v>0</v>
      </c>
      <c r="CC259" s="8" t="s">
        <v>0</v>
      </c>
      <c r="CD259" s="8" t="s">
        <v>0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DJ259" s="2" t="s">
        <v>57</v>
      </c>
      <c r="DK259" s="17" t="s">
        <v>56</v>
      </c>
    </row>
    <row r="260" spans="1:115" s="7" customFormat="1" ht="31.5">
      <c r="A260" s="11" t="s">
        <v>59</v>
      </c>
      <c r="B260" s="10" t="s">
        <v>100</v>
      </c>
      <c r="C260" s="8">
        <v>0</v>
      </c>
      <c r="D260" s="9">
        <v>0</v>
      </c>
      <c r="E260" s="8">
        <v>0</v>
      </c>
      <c r="F260" s="9">
        <v>0</v>
      </c>
      <c r="G260" s="8">
        <v>0</v>
      </c>
      <c r="H260" s="9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9">
        <v>0</v>
      </c>
      <c r="Q260" s="8">
        <v>0</v>
      </c>
      <c r="R260" s="9">
        <v>0</v>
      </c>
      <c r="S260" s="8">
        <v>0</v>
      </c>
      <c r="T260" s="9">
        <v>0</v>
      </c>
      <c r="U260" s="8">
        <v>0</v>
      </c>
      <c r="V260" s="9">
        <v>0</v>
      </c>
      <c r="W260" s="8">
        <v>0</v>
      </c>
      <c r="X260" s="9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 t="s">
        <v>0</v>
      </c>
      <c r="AJ260" s="8" t="s">
        <v>0</v>
      </c>
      <c r="AK260" s="8" t="s">
        <v>0</v>
      </c>
      <c r="AL260" s="8" t="s">
        <v>0</v>
      </c>
      <c r="AM260" s="8" t="s">
        <v>0</v>
      </c>
      <c r="AN260" s="8" t="s">
        <v>0</v>
      </c>
      <c r="AO260" s="8" t="s">
        <v>0</v>
      </c>
      <c r="AP260" s="8" t="s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 t="s">
        <v>0</v>
      </c>
      <c r="BT260" s="8" t="s">
        <v>0</v>
      </c>
      <c r="BU260" s="8" t="s">
        <v>0</v>
      </c>
      <c r="BV260" s="8" t="s">
        <v>0</v>
      </c>
      <c r="BW260" s="8" t="s">
        <v>0</v>
      </c>
      <c r="BX260" s="8" t="s">
        <v>0</v>
      </c>
      <c r="BY260" s="8" t="s">
        <v>0</v>
      </c>
      <c r="BZ260" s="8" t="s">
        <v>0</v>
      </c>
      <c r="CA260" s="8" t="s">
        <v>0</v>
      </c>
      <c r="CB260" s="8" t="s">
        <v>0</v>
      </c>
      <c r="CC260" s="8" t="s">
        <v>0</v>
      </c>
      <c r="CD260" s="8" t="s">
        <v>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DJ260" s="2" t="s">
        <v>57</v>
      </c>
      <c r="DK260" s="17" t="s">
        <v>56</v>
      </c>
    </row>
    <row r="261" spans="1:115" s="7" customFormat="1" ht="31.5">
      <c r="A261" s="11" t="s">
        <v>59</v>
      </c>
      <c r="B261" s="10" t="s">
        <v>99</v>
      </c>
      <c r="C261" s="8">
        <v>0</v>
      </c>
      <c r="D261" s="9">
        <v>0</v>
      </c>
      <c r="E261" s="8">
        <v>0</v>
      </c>
      <c r="F261" s="9">
        <v>0</v>
      </c>
      <c r="G261" s="8">
        <v>0</v>
      </c>
      <c r="H261" s="9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9">
        <v>0</v>
      </c>
      <c r="Q261" s="8">
        <v>0</v>
      </c>
      <c r="R261" s="9">
        <v>0</v>
      </c>
      <c r="S261" s="8">
        <v>0</v>
      </c>
      <c r="T261" s="9">
        <v>0</v>
      </c>
      <c r="U261" s="8">
        <v>0</v>
      </c>
      <c r="V261" s="9">
        <v>0</v>
      </c>
      <c r="W261" s="8">
        <v>0</v>
      </c>
      <c r="X261" s="9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 t="s">
        <v>0</v>
      </c>
      <c r="AJ261" s="8" t="s">
        <v>0</v>
      </c>
      <c r="AK261" s="8" t="s">
        <v>0</v>
      </c>
      <c r="AL261" s="8" t="s">
        <v>0</v>
      </c>
      <c r="AM261" s="8" t="s">
        <v>0</v>
      </c>
      <c r="AN261" s="8" t="s">
        <v>0</v>
      </c>
      <c r="AO261" s="8" t="s">
        <v>0</v>
      </c>
      <c r="AP261" s="8" t="s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 t="s">
        <v>0</v>
      </c>
      <c r="BT261" s="8" t="s">
        <v>0</v>
      </c>
      <c r="BU261" s="8" t="s">
        <v>0</v>
      </c>
      <c r="BV261" s="8" t="s">
        <v>0</v>
      </c>
      <c r="BW261" s="8" t="s">
        <v>0</v>
      </c>
      <c r="BX261" s="8" t="s">
        <v>0</v>
      </c>
      <c r="BY261" s="8" t="s">
        <v>0</v>
      </c>
      <c r="BZ261" s="8" t="s">
        <v>0</v>
      </c>
      <c r="CA261" s="8" t="s">
        <v>0</v>
      </c>
      <c r="CB261" s="8" t="s">
        <v>0</v>
      </c>
      <c r="CC261" s="8" t="s">
        <v>0</v>
      </c>
      <c r="CD261" s="8" t="s">
        <v>0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DJ261" s="2" t="s">
        <v>57</v>
      </c>
      <c r="DK261" s="17" t="s">
        <v>56</v>
      </c>
    </row>
    <row r="262" spans="1:115" s="7" customFormat="1" ht="31.5">
      <c r="A262" s="11" t="s">
        <v>59</v>
      </c>
      <c r="B262" s="10" t="s">
        <v>98</v>
      </c>
      <c r="C262" s="8">
        <v>0</v>
      </c>
      <c r="D262" s="9">
        <v>0</v>
      </c>
      <c r="E262" s="8">
        <v>0</v>
      </c>
      <c r="F262" s="9">
        <v>0</v>
      </c>
      <c r="G262" s="8">
        <v>0</v>
      </c>
      <c r="H262" s="9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9">
        <v>0</v>
      </c>
      <c r="Q262" s="8">
        <v>0</v>
      </c>
      <c r="R262" s="9">
        <v>0</v>
      </c>
      <c r="S262" s="8">
        <v>0</v>
      </c>
      <c r="T262" s="9">
        <v>0</v>
      </c>
      <c r="U262" s="8">
        <v>0</v>
      </c>
      <c r="V262" s="9">
        <v>0</v>
      </c>
      <c r="W262" s="8">
        <v>0</v>
      </c>
      <c r="X262" s="9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 t="s">
        <v>0</v>
      </c>
      <c r="AJ262" s="8" t="s">
        <v>0</v>
      </c>
      <c r="AK262" s="8" t="s">
        <v>0</v>
      </c>
      <c r="AL262" s="8" t="s">
        <v>0</v>
      </c>
      <c r="AM262" s="8" t="s">
        <v>0</v>
      </c>
      <c r="AN262" s="8" t="s">
        <v>0</v>
      </c>
      <c r="AO262" s="8" t="s">
        <v>0</v>
      </c>
      <c r="AP262" s="8" t="s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 t="s">
        <v>0</v>
      </c>
      <c r="BT262" s="8" t="s">
        <v>0</v>
      </c>
      <c r="BU262" s="8" t="s">
        <v>0</v>
      </c>
      <c r="BV262" s="8" t="s">
        <v>0</v>
      </c>
      <c r="BW262" s="8" t="s">
        <v>0</v>
      </c>
      <c r="BX262" s="8" t="s">
        <v>0</v>
      </c>
      <c r="BY262" s="8" t="s">
        <v>0</v>
      </c>
      <c r="BZ262" s="8" t="s">
        <v>0</v>
      </c>
      <c r="CA262" s="8" t="s">
        <v>0</v>
      </c>
      <c r="CB262" s="8" t="s">
        <v>0</v>
      </c>
      <c r="CC262" s="8" t="s">
        <v>0</v>
      </c>
      <c r="CD262" s="8" t="s">
        <v>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DJ262" s="2" t="s">
        <v>57</v>
      </c>
      <c r="DK262" s="17" t="s">
        <v>56</v>
      </c>
    </row>
    <row r="263" spans="1:115" s="7" customFormat="1" ht="31.5">
      <c r="A263" s="11" t="s">
        <v>59</v>
      </c>
      <c r="B263" s="10" t="s">
        <v>97</v>
      </c>
      <c r="C263" s="8">
        <v>0</v>
      </c>
      <c r="D263" s="9">
        <v>0</v>
      </c>
      <c r="E263" s="8">
        <v>0</v>
      </c>
      <c r="F263" s="9">
        <v>0</v>
      </c>
      <c r="G263" s="8">
        <v>0</v>
      </c>
      <c r="H263" s="9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9">
        <v>0</v>
      </c>
      <c r="Q263" s="8">
        <v>0</v>
      </c>
      <c r="R263" s="9">
        <v>0</v>
      </c>
      <c r="S263" s="8">
        <v>0</v>
      </c>
      <c r="T263" s="9">
        <v>0</v>
      </c>
      <c r="U263" s="8">
        <v>0</v>
      </c>
      <c r="V263" s="9">
        <v>0</v>
      </c>
      <c r="W263" s="8">
        <v>0</v>
      </c>
      <c r="X263" s="9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 t="s">
        <v>0</v>
      </c>
      <c r="AJ263" s="8" t="s">
        <v>0</v>
      </c>
      <c r="AK263" s="8" t="s">
        <v>0</v>
      </c>
      <c r="AL263" s="8" t="s">
        <v>0</v>
      </c>
      <c r="AM263" s="8" t="s">
        <v>0</v>
      </c>
      <c r="AN263" s="8" t="s">
        <v>0</v>
      </c>
      <c r="AO263" s="8" t="s">
        <v>0</v>
      </c>
      <c r="AP263" s="8" t="s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 t="s">
        <v>0</v>
      </c>
      <c r="BT263" s="8" t="s">
        <v>0</v>
      </c>
      <c r="BU263" s="8" t="s">
        <v>0</v>
      </c>
      <c r="BV263" s="8" t="s">
        <v>0</v>
      </c>
      <c r="BW263" s="8" t="s">
        <v>0</v>
      </c>
      <c r="BX263" s="8" t="s">
        <v>0</v>
      </c>
      <c r="BY263" s="8" t="s">
        <v>0</v>
      </c>
      <c r="BZ263" s="8" t="s">
        <v>0</v>
      </c>
      <c r="CA263" s="8" t="s">
        <v>0</v>
      </c>
      <c r="CB263" s="8" t="s">
        <v>0</v>
      </c>
      <c r="CC263" s="8" t="s">
        <v>0</v>
      </c>
      <c r="CD263" s="8" t="s">
        <v>0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DJ263" s="2" t="s">
        <v>57</v>
      </c>
      <c r="DK263" s="17" t="s">
        <v>56</v>
      </c>
    </row>
    <row r="264" spans="1:115" s="7" customFormat="1" ht="31.5">
      <c r="A264" s="11" t="s">
        <v>59</v>
      </c>
      <c r="B264" s="10" t="s">
        <v>96</v>
      </c>
      <c r="C264" s="8">
        <v>0</v>
      </c>
      <c r="D264" s="9">
        <v>0</v>
      </c>
      <c r="E264" s="8">
        <v>0</v>
      </c>
      <c r="F264" s="9">
        <v>0</v>
      </c>
      <c r="G264" s="8">
        <v>0</v>
      </c>
      <c r="H264" s="9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9">
        <v>0</v>
      </c>
      <c r="Q264" s="8">
        <v>0</v>
      </c>
      <c r="R264" s="9">
        <v>0</v>
      </c>
      <c r="S264" s="8">
        <v>0</v>
      </c>
      <c r="T264" s="9">
        <v>0</v>
      </c>
      <c r="U264" s="8">
        <v>0</v>
      </c>
      <c r="V264" s="9">
        <v>0</v>
      </c>
      <c r="W264" s="8">
        <v>0</v>
      </c>
      <c r="X264" s="9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 t="s">
        <v>0</v>
      </c>
      <c r="AJ264" s="8" t="s">
        <v>0</v>
      </c>
      <c r="AK264" s="8" t="s">
        <v>0</v>
      </c>
      <c r="AL264" s="8" t="s">
        <v>0</v>
      </c>
      <c r="AM264" s="8" t="s">
        <v>0</v>
      </c>
      <c r="AN264" s="8" t="s">
        <v>0</v>
      </c>
      <c r="AO264" s="8" t="s">
        <v>0</v>
      </c>
      <c r="AP264" s="8" t="s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 t="s">
        <v>0</v>
      </c>
      <c r="BT264" s="8" t="s">
        <v>0</v>
      </c>
      <c r="BU264" s="8" t="s">
        <v>0</v>
      </c>
      <c r="BV264" s="8" t="s">
        <v>0</v>
      </c>
      <c r="BW264" s="8" t="s">
        <v>0</v>
      </c>
      <c r="BX264" s="8" t="s">
        <v>0</v>
      </c>
      <c r="BY264" s="8" t="s">
        <v>0</v>
      </c>
      <c r="BZ264" s="8" t="s">
        <v>0</v>
      </c>
      <c r="CA264" s="8" t="s">
        <v>0</v>
      </c>
      <c r="CB264" s="8" t="s">
        <v>0</v>
      </c>
      <c r="CC264" s="8" t="s">
        <v>0</v>
      </c>
      <c r="CD264" s="8" t="s">
        <v>0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DJ264" s="2" t="s">
        <v>57</v>
      </c>
      <c r="DK264" s="17" t="s">
        <v>56</v>
      </c>
    </row>
    <row r="265" spans="1:115" s="7" customFormat="1" ht="31.5">
      <c r="A265" s="11" t="s">
        <v>59</v>
      </c>
      <c r="B265" s="10" t="s">
        <v>95</v>
      </c>
      <c r="C265" s="8">
        <v>0</v>
      </c>
      <c r="D265" s="9">
        <v>0</v>
      </c>
      <c r="E265" s="8">
        <v>0</v>
      </c>
      <c r="F265" s="9">
        <v>0</v>
      </c>
      <c r="G265" s="8">
        <v>0</v>
      </c>
      <c r="H265" s="9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9">
        <v>0</v>
      </c>
      <c r="Q265" s="8">
        <v>0</v>
      </c>
      <c r="R265" s="9">
        <v>0</v>
      </c>
      <c r="S265" s="8">
        <v>0</v>
      </c>
      <c r="T265" s="9">
        <v>0</v>
      </c>
      <c r="U265" s="8">
        <v>0</v>
      </c>
      <c r="V265" s="9">
        <v>0</v>
      </c>
      <c r="W265" s="8">
        <v>0</v>
      </c>
      <c r="X265" s="9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 t="s">
        <v>0</v>
      </c>
      <c r="AJ265" s="8" t="s">
        <v>0</v>
      </c>
      <c r="AK265" s="8" t="s">
        <v>0</v>
      </c>
      <c r="AL265" s="8" t="s">
        <v>0</v>
      </c>
      <c r="AM265" s="8" t="s">
        <v>0</v>
      </c>
      <c r="AN265" s="8" t="s">
        <v>0</v>
      </c>
      <c r="AO265" s="8" t="s">
        <v>0</v>
      </c>
      <c r="AP265" s="8" t="s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 t="s">
        <v>0</v>
      </c>
      <c r="BT265" s="8" t="s">
        <v>0</v>
      </c>
      <c r="BU265" s="8" t="s">
        <v>0</v>
      </c>
      <c r="BV265" s="8" t="s">
        <v>0</v>
      </c>
      <c r="BW265" s="8" t="s">
        <v>0</v>
      </c>
      <c r="BX265" s="8" t="s">
        <v>0</v>
      </c>
      <c r="BY265" s="8" t="s">
        <v>0</v>
      </c>
      <c r="BZ265" s="8" t="s">
        <v>0</v>
      </c>
      <c r="CA265" s="8" t="s">
        <v>0</v>
      </c>
      <c r="CB265" s="8" t="s">
        <v>0</v>
      </c>
      <c r="CC265" s="8" t="s">
        <v>0</v>
      </c>
      <c r="CD265" s="8" t="s">
        <v>0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DJ265" s="2" t="s">
        <v>57</v>
      </c>
      <c r="DK265" s="17" t="s">
        <v>56</v>
      </c>
    </row>
    <row r="266" spans="1:115" s="7" customFormat="1" ht="31.5">
      <c r="A266" s="11" t="s">
        <v>59</v>
      </c>
      <c r="B266" s="10" t="s">
        <v>94</v>
      </c>
      <c r="C266" s="8">
        <v>0</v>
      </c>
      <c r="D266" s="9">
        <v>0</v>
      </c>
      <c r="E266" s="8">
        <v>0</v>
      </c>
      <c r="F266" s="9">
        <v>0</v>
      </c>
      <c r="G266" s="8">
        <v>0</v>
      </c>
      <c r="H266" s="9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9">
        <v>0</v>
      </c>
      <c r="Q266" s="8">
        <v>0</v>
      </c>
      <c r="R266" s="9">
        <v>0</v>
      </c>
      <c r="S266" s="8">
        <v>0</v>
      </c>
      <c r="T266" s="9">
        <v>0</v>
      </c>
      <c r="U266" s="8">
        <v>0</v>
      </c>
      <c r="V266" s="9">
        <v>0</v>
      </c>
      <c r="W266" s="8">
        <v>0</v>
      </c>
      <c r="X266" s="9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 t="s">
        <v>0</v>
      </c>
      <c r="AJ266" s="8" t="s">
        <v>0</v>
      </c>
      <c r="AK266" s="8" t="s">
        <v>0</v>
      </c>
      <c r="AL266" s="8" t="s">
        <v>0</v>
      </c>
      <c r="AM266" s="8" t="s">
        <v>0</v>
      </c>
      <c r="AN266" s="8" t="s">
        <v>0</v>
      </c>
      <c r="AO266" s="8" t="s">
        <v>0</v>
      </c>
      <c r="AP266" s="8" t="s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 t="s">
        <v>0</v>
      </c>
      <c r="BT266" s="8" t="s">
        <v>0</v>
      </c>
      <c r="BU266" s="8" t="s">
        <v>0</v>
      </c>
      <c r="BV266" s="8" t="s">
        <v>0</v>
      </c>
      <c r="BW266" s="8" t="s">
        <v>0</v>
      </c>
      <c r="BX266" s="8" t="s">
        <v>0</v>
      </c>
      <c r="BY266" s="8" t="s">
        <v>0</v>
      </c>
      <c r="BZ266" s="8" t="s">
        <v>0</v>
      </c>
      <c r="CA266" s="8" t="s">
        <v>0</v>
      </c>
      <c r="CB266" s="8" t="s">
        <v>0</v>
      </c>
      <c r="CC266" s="8" t="s">
        <v>0</v>
      </c>
      <c r="CD266" s="8" t="s">
        <v>0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DJ266" s="2" t="s">
        <v>57</v>
      </c>
      <c r="DK266" s="17" t="s">
        <v>56</v>
      </c>
    </row>
    <row r="267" spans="1:115" s="7" customFormat="1" ht="31.5">
      <c r="A267" s="11" t="s">
        <v>59</v>
      </c>
      <c r="B267" s="10" t="s">
        <v>93</v>
      </c>
      <c r="C267" s="8">
        <v>0</v>
      </c>
      <c r="D267" s="9">
        <v>0</v>
      </c>
      <c r="E267" s="8">
        <v>0</v>
      </c>
      <c r="F267" s="9">
        <v>0</v>
      </c>
      <c r="G267" s="8">
        <v>0</v>
      </c>
      <c r="H267" s="9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9">
        <v>0</v>
      </c>
      <c r="Q267" s="8">
        <v>0</v>
      </c>
      <c r="R267" s="9">
        <v>0</v>
      </c>
      <c r="S267" s="8">
        <v>0</v>
      </c>
      <c r="T267" s="9">
        <v>0</v>
      </c>
      <c r="U267" s="8">
        <v>0</v>
      </c>
      <c r="V267" s="9">
        <v>0</v>
      </c>
      <c r="W267" s="8">
        <v>0</v>
      </c>
      <c r="X267" s="9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 t="s">
        <v>0</v>
      </c>
      <c r="AJ267" s="8" t="s">
        <v>0</v>
      </c>
      <c r="AK267" s="8" t="s">
        <v>0</v>
      </c>
      <c r="AL267" s="8" t="s">
        <v>0</v>
      </c>
      <c r="AM267" s="8" t="s">
        <v>0</v>
      </c>
      <c r="AN267" s="8" t="s">
        <v>0</v>
      </c>
      <c r="AO267" s="8" t="s">
        <v>0</v>
      </c>
      <c r="AP267" s="8" t="s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 t="s">
        <v>0</v>
      </c>
      <c r="BT267" s="8" t="s">
        <v>0</v>
      </c>
      <c r="BU267" s="8" t="s">
        <v>0</v>
      </c>
      <c r="BV267" s="8" t="s">
        <v>0</v>
      </c>
      <c r="BW267" s="8" t="s">
        <v>0</v>
      </c>
      <c r="BX267" s="8" t="s">
        <v>0</v>
      </c>
      <c r="BY267" s="8" t="s">
        <v>0</v>
      </c>
      <c r="BZ267" s="8" t="s">
        <v>0</v>
      </c>
      <c r="CA267" s="8" t="s">
        <v>0</v>
      </c>
      <c r="CB267" s="8" t="s">
        <v>0</v>
      </c>
      <c r="CC267" s="8" t="s">
        <v>0</v>
      </c>
      <c r="CD267" s="8" t="s">
        <v>0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DJ267" s="2" t="s">
        <v>57</v>
      </c>
      <c r="DK267" s="17" t="s">
        <v>56</v>
      </c>
    </row>
    <row r="268" spans="1:115" s="7" customFormat="1" ht="31.5">
      <c r="A268" s="11" t="s">
        <v>59</v>
      </c>
      <c r="B268" s="10" t="s">
        <v>92</v>
      </c>
      <c r="C268" s="8">
        <v>0</v>
      </c>
      <c r="D268" s="9">
        <v>0</v>
      </c>
      <c r="E268" s="8">
        <v>0</v>
      </c>
      <c r="F268" s="9">
        <v>0</v>
      </c>
      <c r="G268" s="8">
        <v>0</v>
      </c>
      <c r="H268" s="9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9">
        <v>0</v>
      </c>
      <c r="Q268" s="8">
        <v>0</v>
      </c>
      <c r="R268" s="9">
        <v>0</v>
      </c>
      <c r="S268" s="8">
        <v>0</v>
      </c>
      <c r="T268" s="9">
        <v>0</v>
      </c>
      <c r="U268" s="8">
        <v>0</v>
      </c>
      <c r="V268" s="9">
        <v>0</v>
      </c>
      <c r="W268" s="8">
        <v>0</v>
      </c>
      <c r="X268" s="9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 t="s">
        <v>0</v>
      </c>
      <c r="AJ268" s="8" t="s">
        <v>0</v>
      </c>
      <c r="AK268" s="8" t="s">
        <v>0</v>
      </c>
      <c r="AL268" s="8" t="s">
        <v>0</v>
      </c>
      <c r="AM268" s="8" t="s">
        <v>0</v>
      </c>
      <c r="AN268" s="8" t="s">
        <v>0</v>
      </c>
      <c r="AO268" s="8" t="s">
        <v>0</v>
      </c>
      <c r="AP268" s="8" t="s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 t="s">
        <v>0</v>
      </c>
      <c r="BT268" s="8" t="s">
        <v>0</v>
      </c>
      <c r="BU268" s="8" t="s">
        <v>0</v>
      </c>
      <c r="BV268" s="8" t="s">
        <v>0</v>
      </c>
      <c r="BW268" s="8" t="s">
        <v>0</v>
      </c>
      <c r="BX268" s="8" t="s">
        <v>0</v>
      </c>
      <c r="BY268" s="8" t="s">
        <v>0</v>
      </c>
      <c r="BZ268" s="8" t="s">
        <v>0</v>
      </c>
      <c r="CA268" s="8" t="s">
        <v>0</v>
      </c>
      <c r="CB268" s="8" t="s">
        <v>0</v>
      </c>
      <c r="CC268" s="8" t="s">
        <v>0</v>
      </c>
      <c r="CD268" s="8" t="s">
        <v>0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DJ268" s="2" t="s">
        <v>57</v>
      </c>
      <c r="DK268" s="17" t="s">
        <v>56</v>
      </c>
    </row>
    <row r="269" spans="1:115" s="7" customFormat="1" ht="31.5">
      <c r="A269" s="11" t="s">
        <v>59</v>
      </c>
      <c r="B269" s="10" t="s">
        <v>91</v>
      </c>
      <c r="C269" s="8">
        <v>0</v>
      </c>
      <c r="D269" s="9">
        <v>0</v>
      </c>
      <c r="E269" s="8">
        <v>0</v>
      </c>
      <c r="F269" s="9">
        <v>0</v>
      </c>
      <c r="G269" s="8">
        <v>0</v>
      </c>
      <c r="H269" s="9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9">
        <v>0</v>
      </c>
      <c r="Q269" s="8">
        <v>0</v>
      </c>
      <c r="R269" s="9">
        <v>0</v>
      </c>
      <c r="S269" s="8">
        <v>0</v>
      </c>
      <c r="T269" s="9">
        <v>0</v>
      </c>
      <c r="U269" s="8">
        <v>0</v>
      </c>
      <c r="V269" s="9">
        <v>0</v>
      </c>
      <c r="W269" s="8">
        <v>0</v>
      </c>
      <c r="X269" s="9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 t="s">
        <v>0</v>
      </c>
      <c r="AJ269" s="8" t="s">
        <v>0</v>
      </c>
      <c r="AK269" s="8" t="s">
        <v>0</v>
      </c>
      <c r="AL269" s="8" t="s">
        <v>0</v>
      </c>
      <c r="AM269" s="8" t="s">
        <v>0</v>
      </c>
      <c r="AN269" s="8" t="s">
        <v>0</v>
      </c>
      <c r="AO269" s="8" t="s">
        <v>0</v>
      </c>
      <c r="AP269" s="8" t="s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 t="s">
        <v>0</v>
      </c>
      <c r="BT269" s="8" t="s">
        <v>0</v>
      </c>
      <c r="BU269" s="8" t="s">
        <v>0</v>
      </c>
      <c r="BV269" s="8" t="s">
        <v>0</v>
      </c>
      <c r="BW269" s="8" t="s">
        <v>0</v>
      </c>
      <c r="BX269" s="8" t="s">
        <v>0</v>
      </c>
      <c r="BY269" s="8" t="s">
        <v>0</v>
      </c>
      <c r="BZ269" s="8" t="s">
        <v>0</v>
      </c>
      <c r="CA269" s="8" t="s">
        <v>0</v>
      </c>
      <c r="CB269" s="8" t="s">
        <v>0</v>
      </c>
      <c r="CC269" s="8" t="s">
        <v>0</v>
      </c>
      <c r="CD269" s="8" t="s">
        <v>0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DJ269" s="2" t="s">
        <v>57</v>
      </c>
      <c r="DK269" s="17" t="s">
        <v>56</v>
      </c>
    </row>
    <row r="270" spans="1:115" s="7" customFormat="1" ht="31.5">
      <c r="A270" s="11" t="s">
        <v>59</v>
      </c>
      <c r="B270" s="10" t="s">
        <v>90</v>
      </c>
      <c r="C270" s="8">
        <v>0</v>
      </c>
      <c r="D270" s="9">
        <v>0</v>
      </c>
      <c r="E270" s="8">
        <v>0</v>
      </c>
      <c r="F270" s="9">
        <v>0</v>
      </c>
      <c r="G270" s="8">
        <v>0</v>
      </c>
      <c r="H270" s="9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9">
        <v>0</v>
      </c>
      <c r="Q270" s="8">
        <v>0</v>
      </c>
      <c r="R270" s="9">
        <v>0</v>
      </c>
      <c r="S270" s="8">
        <v>0</v>
      </c>
      <c r="T270" s="9">
        <v>0</v>
      </c>
      <c r="U270" s="8">
        <v>0</v>
      </c>
      <c r="V270" s="9">
        <v>0</v>
      </c>
      <c r="W270" s="8">
        <v>0</v>
      </c>
      <c r="X270" s="9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 t="s">
        <v>0</v>
      </c>
      <c r="AJ270" s="8" t="s">
        <v>0</v>
      </c>
      <c r="AK270" s="8" t="s">
        <v>0</v>
      </c>
      <c r="AL270" s="8" t="s">
        <v>0</v>
      </c>
      <c r="AM270" s="8" t="s">
        <v>0</v>
      </c>
      <c r="AN270" s="8" t="s">
        <v>0</v>
      </c>
      <c r="AO270" s="8" t="s">
        <v>0</v>
      </c>
      <c r="AP270" s="8" t="s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 t="s">
        <v>0</v>
      </c>
      <c r="BT270" s="8" t="s">
        <v>0</v>
      </c>
      <c r="BU270" s="8" t="s">
        <v>0</v>
      </c>
      <c r="BV270" s="8" t="s">
        <v>0</v>
      </c>
      <c r="BW270" s="8" t="s">
        <v>0</v>
      </c>
      <c r="BX270" s="8" t="s">
        <v>0</v>
      </c>
      <c r="BY270" s="8" t="s">
        <v>0</v>
      </c>
      <c r="BZ270" s="8" t="s">
        <v>0</v>
      </c>
      <c r="CA270" s="8" t="s">
        <v>0</v>
      </c>
      <c r="CB270" s="8" t="s">
        <v>0</v>
      </c>
      <c r="CC270" s="8" t="s">
        <v>0</v>
      </c>
      <c r="CD270" s="8" t="s">
        <v>0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DJ270" s="2" t="s">
        <v>57</v>
      </c>
      <c r="DK270" s="17" t="s">
        <v>56</v>
      </c>
    </row>
    <row r="271" spans="1:115" s="7" customFormat="1" ht="31.5">
      <c r="A271" s="11" t="s">
        <v>59</v>
      </c>
      <c r="B271" s="10" t="s">
        <v>89</v>
      </c>
      <c r="C271" s="8">
        <v>0</v>
      </c>
      <c r="D271" s="9">
        <v>0</v>
      </c>
      <c r="E271" s="8">
        <v>0</v>
      </c>
      <c r="F271" s="9">
        <v>0</v>
      </c>
      <c r="G271" s="8">
        <v>0</v>
      </c>
      <c r="H271" s="9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9">
        <v>0</v>
      </c>
      <c r="Q271" s="8">
        <v>0</v>
      </c>
      <c r="R271" s="9">
        <v>0</v>
      </c>
      <c r="S271" s="8">
        <v>0</v>
      </c>
      <c r="T271" s="9">
        <v>0</v>
      </c>
      <c r="U271" s="8">
        <v>0</v>
      </c>
      <c r="V271" s="9">
        <v>0</v>
      </c>
      <c r="W271" s="8">
        <v>0</v>
      </c>
      <c r="X271" s="9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 t="s">
        <v>0</v>
      </c>
      <c r="AJ271" s="8" t="s">
        <v>0</v>
      </c>
      <c r="AK271" s="8" t="s">
        <v>0</v>
      </c>
      <c r="AL271" s="8" t="s">
        <v>0</v>
      </c>
      <c r="AM271" s="8" t="s">
        <v>0</v>
      </c>
      <c r="AN271" s="8" t="s">
        <v>0</v>
      </c>
      <c r="AO271" s="8" t="s">
        <v>0</v>
      </c>
      <c r="AP271" s="8" t="s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 t="s">
        <v>0</v>
      </c>
      <c r="BT271" s="8" t="s">
        <v>0</v>
      </c>
      <c r="BU271" s="8" t="s">
        <v>0</v>
      </c>
      <c r="BV271" s="8" t="s">
        <v>0</v>
      </c>
      <c r="BW271" s="8" t="s">
        <v>0</v>
      </c>
      <c r="BX271" s="8" t="s">
        <v>0</v>
      </c>
      <c r="BY271" s="8" t="s">
        <v>0</v>
      </c>
      <c r="BZ271" s="8" t="s">
        <v>0</v>
      </c>
      <c r="CA271" s="8" t="s">
        <v>0</v>
      </c>
      <c r="CB271" s="8" t="s">
        <v>0</v>
      </c>
      <c r="CC271" s="8" t="s">
        <v>0</v>
      </c>
      <c r="CD271" s="8" t="s">
        <v>0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DJ271" s="2" t="s">
        <v>57</v>
      </c>
      <c r="DK271" s="17" t="s">
        <v>56</v>
      </c>
    </row>
    <row r="272" spans="1:115" s="7" customFormat="1" ht="31.5">
      <c r="A272" s="11" t="s">
        <v>59</v>
      </c>
      <c r="B272" s="10" t="s">
        <v>88</v>
      </c>
      <c r="C272" s="8">
        <v>0</v>
      </c>
      <c r="D272" s="9">
        <v>0</v>
      </c>
      <c r="E272" s="8">
        <v>0</v>
      </c>
      <c r="F272" s="9">
        <v>0</v>
      </c>
      <c r="G272" s="8">
        <v>0</v>
      </c>
      <c r="H272" s="9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9">
        <v>0</v>
      </c>
      <c r="Q272" s="8">
        <v>0</v>
      </c>
      <c r="R272" s="9">
        <v>0</v>
      </c>
      <c r="S272" s="8">
        <v>0</v>
      </c>
      <c r="T272" s="9">
        <v>0</v>
      </c>
      <c r="U272" s="8">
        <v>0</v>
      </c>
      <c r="V272" s="9">
        <v>0</v>
      </c>
      <c r="W272" s="8">
        <v>0</v>
      </c>
      <c r="X272" s="9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 t="s">
        <v>0</v>
      </c>
      <c r="AJ272" s="8" t="s">
        <v>0</v>
      </c>
      <c r="AK272" s="8" t="s">
        <v>0</v>
      </c>
      <c r="AL272" s="8" t="s">
        <v>0</v>
      </c>
      <c r="AM272" s="8" t="s">
        <v>0</v>
      </c>
      <c r="AN272" s="8" t="s">
        <v>0</v>
      </c>
      <c r="AO272" s="8" t="s">
        <v>0</v>
      </c>
      <c r="AP272" s="8" t="s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 t="s">
        <v>0</v>
      </c>
      <c r="BT272" s="8" t="s">
        <v>0</v>
      </c>
      <c r="BU272" s="8" t="s">
        <v>0</v>
      </c>
      <c r="BV272" s="8" t="s">
        <v>0</v>
      </c>
      <c r="BW272" s="8" t="s">
        <v>0</v>
      </c>
      <c r="BX272" s="8" t="s">
        <v>0</v>
      </c>
      <c r="BY272" s="8" t="s">
        <v>0</v>
      </c>
      <c r="BZ272" s="8" t="s">
        <v>0</v>
      </c>
      <c r="CA272" s="8" t="s">
        <v>0</v>
      </c>
      <c r="CB272" s="8" t="s">
        <v>0</v>
      </c>
      <c r="CC272" s="8" t="s">
        <v>0</v>
      </c>
      <c r="CD272" s="8" t="s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DJ272" s="2" t="s">
        <v>57</v>
      </c>
      <c r="DK272" s="17" t="s">
        <v>56</v>
      </c>
    </row>
    <row r="273" spans="1:115" s="7" customFormat="1" ht="31.5">
      <c r="A273" s="11" t="s">
        <v>59</v>
      </c>
      <c r="B273" s="10" t="s">
        <v>87</v>
      </c>
      <c r="C273" s="8">
        <v>0</v>
      </c>
      <c r="D273" s="9">
        <v>0</v>
      </c>
      <c r="E273" s="8">
        <v>0</v>
      </c>
      <c r="F273" s="9">
        <v>0</v>
      </c>
      <c r="G273" s="8">
        <v>0</v>
      </c>
      <c r="H273" s="9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9">
        <v>0</v>
      </c>
      <c r="Q273" s="8">
        <v>0</v>
      </c>
      <c r="R273" s="9">
        <v>0</v>
      </c>
      <c r="S273" s="8">
        <v>0</v>
      </c>
      <c r="T273" s="9">
        <v>0</v>
      </c>
      <c r="U273" s="8">
        <v>0</v>
      </c>
      <c r="V273" s="9">
        <v>0</v>
      </c>
      <c r="W273" s="8">
        <v>0</v>
      </c>
      <c r="X273" s="9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 t="s">
        <v>0</v>
      </c>
      <c r="AJ273" s="8" t="s">
        <v>0</v>
      </c>
      <c r="AK273" s="8" t="s">
        <v>0</v>
      </c>
      <c r="AL273" s="8" t="s">
        <v>0</v>
      </c>
      <c r="AM273" s="8" t="s">
        <v>0</v>
      </c>
      <c r="AN273" s="8" t="s">
        <v>0</v>
      </c>
      <c r="AO273" s="8" t="s">
        <v>0</v>
      </c>
      <c r="AP273" s="8" t="s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 t="s">
        <v>0</v>
      </c>
      <c r="BT273" s="8" t="s">
        <v>0</v>
      </c>
      <c r="BU273" s="8" t="s">
        <v>0</v>
      </c>
      <c r="BV273" s="8" t="s">
        <v>0</v>
      </c>
      <c r="BW273" s="8" t="s">
        <v>0</v>
      </c>
      <c r="BX273" s="8" t="s">
        <v>0</v>
      </c>
      <c r="BY273" s="8" t="s">
        <v>0</v>
      </c>
      <c r="BZ273" s="8" t="s">
        <v>0</v>
      </c>
      <c r="CA273" s="8" t="s">
        <v>0</v>
      </c>
      <c r="CB273" s="8" t="s">
        <v>0</v>
      </c>
      <c r="CC273" s="8" t="s">
        <v>0</v>
      </c>
      <c r="CD273" s="8" t="s">
        <v>0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DJ273" s="2"/>
      <c r="DK273" s="2"/>
    </row>
    <row r="274" spans="1:115" s="7" customFormat="1" ht="31.5">
      <c r="A274" s="11" t="s">
        <v>59</v>
      </c>
      <c r="B274" s="10" t="s">
        <v>86</v>
      </c>
      <c r="C274" s="8">
        <v>0</v>
      </c>
      <c r="D274" s="9">
        <v>0</v>
      </c>
      <c r="E274" s="8">
        <v>0</v>
      </c>
      <c r="F274" s="9">
        <v>0</v>
      </c>
      <c r="G274" s="8">
        <v>0</v>
      </c>
      <c r="H274" s="9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9">
        <v>0</v>
      </c>
      <c r="Q274" s="8">
        <v>0</v>
      </c>
      <c r="R274" s="9">
        <v>0</v>
      </c>
      <c r="S274" s="8">
        <v>0</v>
      </c>
      <c r="T274" s="9">
        <v>0</v>
      </c>
      <c r="U274" s="8">
        <v>0</v>
      </c>
      <c r="V274" s="9">
        <v>0</v>
      </c>
      <c r="W274" s="8">
        <v>0</v>
      </c>
      <c r="X274" s="9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 t="s">
        <v>0</v>
      </c>
      <c r="AJ274" s="8" t="s">
        <v>0</v>
      </c>
      <c r="AK274" s="8" t="s">
        <v>0</v>
      </c>
      <c r="AL274" s="8" t="s">
        <v>0</v>
      </c>
      <c r="AM274" s="8" t="s">
        <v>0</v>
      </c>
      <c r="AN274" s="8" t="s">
        <v>0</v>
      </c>
      <c r="AO274" s="8" t="s">
        <v>0</v>
      </c>
      <c r="AP274" s="8" t="s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 t="s">
        <v>0</v>
      </c>
      <c r="BT274" s="8" t="s">
        <v>0</v>
      </c>
      <c r="BU274" s="8" t="s">
        <v>0</v>
      </c>
      <c r="BV274" s="8" t="s">
        <v>0</v>
      </c>
      <c r="BW274" s="8" t="s">
        <v>0</v>
      </c>
      <c r="BX274" s="8" t="s">
        <v>0</v>
      </c>
      <c r="BY274" s="8" t="s">
        <v>0</v>
      </c>
      <c r="BZ274" s="8" t="s">
        <v>0</v>
      </c>
      <c r="CA274" s="8" t="s">
        <v>0</v>
      </c>
      <c r="CB274" s="8" t="s">
        <v>0</v>
      </c>
      <c r="CC274" s="8" t="s">
        <v>0</v>
      </c>
      <c r="CD274" s="8" t="s">
        <v>0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DJ274" s="2"/>
      <c r="DK274" s="2"/>
    </row>
    <row r="275" spans="1:115" s="7" customFormat="1" ht="31.5">
      <c r="A275" s="11" t="s">
        <v>59</v>
      </c>
      <c r="B275" s="10" t="s">
        <v>85</v>
      </c>
      <c r="C275" s="8">
        <v>0</v>
      </c>
      <c r="D275" s="9">
        <v>0</v>
      </c>
      <c r="E275" s="8">
        <v>0</v>
      </c>
      <c r="F275" s="9">
        <v>0</v>
      </c>
      <c r="G275" s="8">
        <v>0</v>
      </c>
      <c r="H275" s="9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9">
        <v>0</v>
      </c>
      <c r="Q275" s="8">
        <v>0</v>
      </c>
      <c r="R275" s="9">
        <v>0</v>
      </c>
      <c r="S275" s="8">
        <v>0</v>
      </c>
      <c r="T275" s="9">
        <v>0</v>
      </c>
      <c r="U275" s="8">
        <v>0</v>
      </c>
      <c r="V275" s="9">
        <v>0</v>
      </c>
      <c r="W275" s="8">
        <v>0</v>
      </c>
      <c r="X275" s="9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 t="s">
        <v>0</v>
      </c>
      <c r="AJ275" s="8" t="s">
        <v>0</v>
      </c>
      <c r="AK275" s="8" t="s">
        <v>0</v>
      </c>
      <c r="AL275" s="8" t="s">
        <v>0</v>
      </c>
      <c r="AM275" s="8" t="s">
        <v>0</v>
      </c>
      <c r="AN275" s="8" t="s">
        <v>0</v>
      </c>
      <c r="AO275" s="8" t="s">
        <v>0</v>
      </c>
      <c r="AP275" s="8" t="s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 t="s">
        <v>0</v>
      </c>
      <c r="BT275" s="8" t="s">
        <v>0</v>
      </c>
      <c r="BU275" s="8" t="s">
        <v>0</v>
      </c>
      <c r="BV275" s="8" t="s">
        <v>0</v>
      </c>
      <c r="BW275" s="8" t="s">
        <v>0</v>
      </c>
      <c r="BX275" s="8" t="s">
        <v>0</v>
      </c>
      <c r="BY275" s="8" t="s">
        <v>0</v>
      </c>
      <c r="BZ275" s="8" t="s">
        <v>0</v>
      </c>
      <c r="CA275" s="8" t="s">
        <v>0</v>
      </c>
      <c r="CB275" s="8" t="s">
        <v>0</v>
      </c>
      <c r="CC275" s="8" t="s">
        <v>0</v>
      </c>
      <c r="CD275" s="8" t="s">
        <v>0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DJ275" s="2"/>
      <c r="DK275" s="2"/>
    </row>
    <row r="276" spans="1:115" s="7" customFormat="1" ht="31.5">
      <c r="A276" s="11" t="s">
        <v>59</v>
      </c>
      <c r="B276" s="10" t="s">
        <v>84</v>
      </c>
      <c r="C276" s="8">
        <v>0</v>
      </c>
      <c r="D276" s="9">
        <v>0</v>
      </c>
      <c r="E276" s="8">
        <v>0</v>
      </c>
      <c r="F276" s="9">
        <v>0</v>
      </c>
      <c r="G276" s="8">
        <v>0</v>
      </c>
      <c r="H276" s="9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9">
        <v>0</v>
      </c>
      <c r="Q276" s="8">
        <v>0</v>
      </c>
      <c r="R276" s="9">
        <v>0</v>
      </c>
      <c r="S276" s="8">
        <v>0</v>
      </c>
      <c r="T276" s="9">
        <v>0</v>
      </c>
      <c r="U276" s="8">
        <v>0</v>
      </c>
      <c r="V276" s="9">
        <v>0</v>
      </c>
      <c r="W276" s="8">
        <v>0</v>
      </c>
      <c r="X276" s="9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 t="s">
        <v>0</v>
      </c>
      <c r="AJ276" s="8" t="s">
        <v>0</v>
      </c>
      <c r="AK276" s="8" t="s">
        <v>0</v>
      </c>
      <c r="AL276" s="8" t="s">
        <v>0</v>
      </c>
      <c r="AM276" s="8" t="s">
        <v>0</v>
      </c>
      <c r="AN276" s="8" t="s">
        <v>0</v>
      </c>
      <c r="AO276" s="8" t="s">
        <v>0</v>
      </c>
      <c r="AP276" s="8" t="s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 t="s">
        <v>0</v>
      </c>
      <c r="BT276" s="8" t="s">
        <v>0</v>
      </c>
      <c r="BU276" s="8" t="s">
        <v>0</v>
      </c>
      <c r="BV276" s="8" t="s">
        <v>0</v>
      </c>
      <c r="BW276" s="8" t="s">
        <v>0</v>
      </c>
      <c r="BX276" s="8" t="s">
        <v>0</v>
      </c>
      <c r="BY276" s="8" t="s">
        <v>0</v>
      </c>
      <c r="BZ276" s="8" t="s">
        <v>0</v>
      </c>
      <c r="CA276" s="8" t="s">
        <v>0</v>
      </c>
      <c r="CB276" s="8" t="s">
        <v>0</v>
      </c>
      <c r="CC276" s="8" t="s">
        <v>0</v>
      </c>
      <c r="CD276" s="8" t="s">
        <v>0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DJ276" s="2"/>
      <c r="DK276" s="2"/>
    </row>
    <row r="277" spans="1:115" s="7" customFormat="1" ht="31.5">
      <c r="A277" s="11" t="s">
        <v>59</v>
      </c>
      <c r="B277" s="10" t="s">
        <v>83</v>
      </c>
      <c r="C277" s="8">
        <v>0</v>
      </c>
      <c r="D277" s="9">
        <v>0</v>
      </c>
      <c r="E277" s="8">
        <v>0</v>
      </c>
      <c r="F277" s="9">
        <v>0</v>
      </c>
      <c r="G277" s="8">
        <v>0</v>
      </c>
      <c r="H277" s="9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9">
        <v>0</v>
      </c>
      <c r="Q277" s="8">
        <v>0</v>
      </c>
      <c r="R277" s="9">
        <v>0</v>
      </c>
      <c r="S277" s="8">
        <v>0</v>
      </c>
      <c r="T277" s="9">
        <v>0</v>
      </c>
      <c r="U277" s="8">
        <v>0</v>
      </c>
      <c r="V277" s="9">
        <v>0</v>
      </c>
      <c r="W277" s="8">
        <v>0</v>
      </c>
      <c r="X277" s="9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 t="s">
        <v>0</v>
      </c>
      <c r="AJ277" s="8" t="s">
        <v>0</v>
      </c>
      <c r="AK277" s="8" t="s">
        <v>0</v>
      </c>
      <c r="AL277" s="8" t="s">
        <v>0</v>
      </c>
      <c r="AM277" s="8" t="s">
        <v>0</v>
      </c>
      <c r="AN277" s="8" t="s">
        <v>0</v>
      </c>
      <c r="AO277" s="8" t="s">
        <v>0</v>
      </c>
      <c r="AP277" s="8" t="s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 t="s">
        <v>0</v>
      </c>
      <c r="BT277" s="8" t="s">
        <v>0</v>
      </c>
      <c r="BU277" s="8" t="s">
        <v>0</v>
      </c>
      <c r="BV277" s="8" t="s">
        <v>0</v>
      </c>
      <c r="BW277" s="8" t="s">
        <v>0</v>
      </c>
      <c r="BX277" s="8" t="s">
        <v>0</v>
      </c>
      <c r="BY277" s="8" t="s">
        <v>0</v>
      </c>
      <c r="BZ277" s="8" t="s">
        <v>0</v>
      </c>
      <c r="CA277" s="8" t="s">
        <v>0</v>
      </c>
      <c r="CB277" s="8" t="s">
        <v>0</v>
      </c>
      <c r="CC277" s="8" t="s">
        <v>0</v>
      </c>
      <c r="CD277" s="8" t="s">
        <v>0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DJ277" s="2"/>
      <c r="DK277" s="2"/>
    </row>
    <row r="278" spans="1:115" s="7" customFormat="1">
      <c r="A278" s="11" t="s">
        <v>59</v>
      </c>
      <c r="B278" s="10" t="s">
        <v>82</v>
      </c>
      <c r="C278" s="8">
        <v>0</v>
      </c>
      <c r="D278" s="9">
        <v>0</v>
      </c>
      <c r="E278" s="8">
        <v>0</v>
      </c>
      <c r="F278" s="9">
        <v>0</v>
      </c>
      <c r="G278" s="8">
        <v>0</v>
      </c>
      <c r="H278" s="9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9">
        <v>0</v>
      </c>
      <c r="Q278" s="8">
        <v>0</v>
      </c>
      <c r="R278" s="9">
        <v>0</v>
      </c>
      <c r="S278" s="8">
        <v>0</v>
      </c>
      <c r="T278" s="9">
        <v>0</v>
      </c>
      <c r="U278" s="8">
        <v>0</v>
      </c>
      <c r="V278" s="9">
        <v>0</v>
      </c>
      <c r="W278" s="8">
        <v>0</v>
      </c>
      <c r="X278" s="9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 t="s">
        <v>0</v>
      </c>
      <c r="AJ278" s="8" t="s">
        <v>0</v>
      </c>
      <c r="AK278" s="8" t="s">
        <v>0</v>
      </c>
      <c r="AL278" s="8" t="s">
        <v>0</v>
      </c>
      <c r="AM278" s="8" t="s">
        <v>0</v>
      </c>
      <c r="AN278" s="8" t="s">
        <v>0</v>
      </c>
      <c r="AO278" s="8" t="s">
        <v>0</v>
      </c>
      <c r="AP278" s="8" t="s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 t="s">
        <v>0</v>
      </c>
      <c r="BT278" s="8" t="s">
        <v>0</v>
      </c>
      <c r="BU278" s="8" t="s">
        <v>0</v>
      </c>
      <c r="BV278" s="8" t="s">
        <v>0</v>
      </c>
      <c r="BW278" s="8" t="s">
        <v>0</v>
      </c>
      <c r="BX278" s="8" t="s">
        <v>0</v>
      </c>
      <c r="BY278" s="8" t="s">
        <v>0</v>
      </c>
      <c r="BZ278" s="8" t="s">
        <v>0</v>
      </c>
      <c r="CA278" s="8" t="s">
        <v>0</v>
      </c>
      <c r="CB278" s="8" t="s">
        <v>0</v>
      </c>
      <c r="CC278" s="8" t="s">
        <v>0</v>
      </c>
      <c r="CD278" s="8" t="s">
        <v>0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DJ278" s="2"/>
      <c r="DK278" s="2"/>
    </row>
    <row r="279" spans="1:115" s="7" customFormat="1">
      <c r="A279" s="11" t="s">
        <v>59</v>
      </c>
      <c r="B279" s="10" t="s">
        <v>81</v>
      </c>
      <c r="C279" s="8">
        <v>0</v>
      </c>
      <c r="D279" s="9">
        <v>0</v>
      </c>
      <c r="E279" s="8">
        <v>0</v>
      </c>
      <c r="F279" s="9">
        <v>0</v>
      </c>
      <c r="G279" s="8">
        <v>0</v>
      </c>
      <c r="H279" s="9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9">
        <v>0</v>
      </c>
      <c r="Q279" s="8">
        <v>0</v>
      </c>
      <c r="R279" s="9">
        <v>0</v>
      </c>
      <c r="S279" s="8">
        <v>0</v>
      </c>
      <c r="T279" s="9">
        <v>0</v>
      </c>
      <c r="U279" s="8">
        <v>0</v>
      </c>
      <c r="V279" s="9">
        <v>0</v>
      </c>
      <c r="W279" s="8">
        <v>0</v>
      </c>
      <c r="X279" s="9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 t="s">
        <v>0</v>
      </c>
      <c r="AJ279" s="8" t="s">
        <v>0</v>
      </c>
      <c r="AK279" s="8" t="s">
        <v>0</v>
      </c>
      <c r="AL279" s="8" t="s">
        <v>0</v>
      </c>
      <c r="AM279" s="8" t="s">
        <v>0</v>
      </c>
      <c r="AN279" s="8" t="s">
        <v>0</v>
      </c>
      <c r="AO279" s="8" t="s">
        <v>0</v>
      </c>
      <c r="AP279" s="8" t="s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 t="s">
        <v>0</v>
      </c>
      <c r="BT279" s="8" t="s">
        <v>0</v>
      </c>
      <c r="BU279" s="8" t="s">
        <v>0</v>
      </c>
      <c r="BV279" s="8" t="s">
        <v>0</v>
      </c>
      <c r="BW279" s="8" t="s">
        <v>0</v>
      </c>
      <c r="BX279" s="8" t="s">
        <v>0</v>
      </c>
      <c r="BY279" s="8" t="s">
        <v>0</v>
      </c>
      <c r="BZ279" s="8" t="s">
        <v>0</v>
      </c>
      <c r="CA279" s="8" t="s">
        <v>0</v>
      </c>
      <c r="CB279" s="8" t="s">
        <v>0</v>
      </c>
      <c r="CC279" s="8" t="s">
        <v>0</v>
      </c>
      <c r="CD279" s="8" t="s">
        <v>0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DJ279" s="2"/>
      <c r="DK279" s="2"/>
    </row>
    <row r="280" spans="1:115" s="7" customFormat="1">
      <c r="A280" s="11" t="s">
        <v>59</v>
      </c>
      <c r="B280" s="10" t="s">
        <v>80</v>
      </c>
      <c r="C280" s="8">
        <v>0</v>
      </c>
      <c r="D280" s="9">
        <v>0</v>
      </c>
      <c r="E280" s="8">
        <v>0</v>
      </c>
      <c r="F280" s="9">
        <v>0</v>
      </c>
      <c r="G280" s="8">
        <v>0</v>
      </c>
      <c r="H280" s="9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9">
        <v>0</v>
      </c>
      <c r="Q280" s="8">
        <v>0</v>
      </c>
      <c r="R280" s="9">
        <v>0</v>
      </c>
      <c r="S280" s="8">
        <v>0</v>
      </c>
      <c r="T280" s="9">
        <v>0</v>
      </c>
      <c r="U280" s="8">
        <v>0</v>
      </c>
      <c r="V280" s="9">
        <v>0</v>
      </c>
      <c r="W280" s="8">
        <v>0</v>
      </c>
      <c r="X280" s="9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 t="s">
        <v>0</v>
      </c>
      <c r="AJ280" s="8" t="s">
        <v>0</v>
      </c>
      <c r="AK280" s="8" t="s">
        <v>0</v>
      </c>
      <c r="AL280" s="8" t="s">
        <v>0</v>
      </c>
      <c r="AM280" s="8" t="s">
        <v>0</v>
      </c>
      <c r="AN280" s="8" t="s">
        <v>0</v>
      </c>
      <c r="AO280" s="8" t="s">
        <v>0</v>
      </c>
      <c r="AP280" s="8" t="s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 t="s">
        <v>0</v>
      </c>
      <c r="BT280" s="8" t="s">
        <v>0</v>
      </c>
      <c r="BU280" s="8" t="s">
        <v>0</v>
      </c>
      <c r="BV280" s="8" t="s">
        <v>0</v>
      </c>
      <c r="BW280" s="8" t="s">
        <v>0</v>
      </c>
      <c r="BX280" s="8" t="s">
        <v>0</v>
      </c>
      <c r="BY280" s="8" t="s">
        <v>0</v>
      </c>
      <c r="BZ280" s="8" t="s">
        <v>0</v>
      </c>
      <c r="CA280" s="8" t="s">
        <v>0</v>
      </c>
      <c r="CB280" s="8" t="s">
        <v>0</v>
      </c>
      <c r="CC280" s="8" t="s">
        <v>0</v>
      </c>
      <c r="CD280" s="8" t="s">
        <v>0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DJ280" s="2"/>
      <c r="DK280" s="2"/>
    </row>
    <row r="281" spans="1:115" s="7" customFormat="1">
      <c r="A281" s="11" t="s">
        <v>59</v>
      </c>
      <c r="B281" s="10" t="s">
        <v>79</v>
      </c>
      <c r="C281" s="8">
        <v>0</v>
      </c>
      <c r="D281" s="9">
        <v>0</v>
      </c>
      <c r="E281" s="8">
        <v>0</v>
      </c>
      <c r="F281" s="9">
        <v>0</v>
      </c>
      <c r="G281" s="8">
        <v>0</v>
      </c>
      <c r="H281" s="9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9">
        <v>0</v>
      </c>
      <c r="Q281" s="8">
        <v>0</v>
      </c>
      <c r="R281" s="9">
        <v>0</v>
      </c>
      <c r="S281" s="8">
        <v>0</v>
      </c>
      <c r="T281" s="9">
        <v>0</v>
      </c>
      <c r="U281" s="8">
        <v>0</v>
      </c>
      <c r="V281" s="9">
        <v>0</v>
      </c>
      <c r="W281" s="8">
        <v>0</v>
      </c>
      <c r="X281" s="9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 t="s">
        <v>0</v>
      </c>
      <c r="AJ281" s="8" t="s">
        <v>0</v>
      </c>
      <c r="AK281" s="8" t="s">
        <v>0</v>
      </c>
      <c r="AL281" s="8" t="s">
        <v>0</v>
      </c>
      <c r="AM281" s="8" t="s">
        <v>0</v>
      </c>
      <c r="AN281" s="8" t="s">
        <v>0</v>
      </c>
      <c r="AO281" s="8" t="s">
        <v>0</v>
      </c>
      <c r="AP281" s="8" t="s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 t="s">
        <v>0</v>
      </c>
      <c r="BT281" s="8" t="s">
        <v>0</v>
      </c>
      <c r="BU281" s="8" t="s">
        <v>0</v>
      </c>
      <c r="BV281" s="8" t="s">
        <v>0</v>
      </c>
      <c r="BW281" s="8" t="s">
        <v>0</v>
      </c>
      <c r="BX281" s="8" t="s">
        <v>0</v>
      </c>
      <c r="BY281" s="8" t="s">
        <v>0</v>
      </c>
      <c r="BZ281" s="8" t="s">
        <v>0</v>
      </c>
      <c r="CA281" s="8" t="s">
        <v>0</v>
      </c>
      <c r="CB281" s="8" t="s">
        <v>0</v>
      </c>
      <c r="CC281" s="8" t="s">
        <v>0</v>
      </c>
      <c r="CD281" s="8" t="s">
        <v>0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DJ281" s="2"/>
      <c r="DK281" s="2"/>
    </row>
    <row r="282" spans="1:115" s="7" customFormat="1">
      <c r="A282" s="11" t="s">
        <v>59</v>
      </c>
      <c r="B282" s="10" t="s">
        <v>78</v>
      </c>
      <c r="C282" s="8">
        <v>0</v>
      </c>
      <c r="D282" s="9">
        <v>0</v>
      </c>
      <c r="E282" s="8">
        <v>0</v>
      </c>
      <c r="F282" s="9">
        <v>0</v>
      </c>
      <c r="G282" s="8">
        <v>0</v>
      </c>
      <c r="H282" s="9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9">
        <v>0</v>
      </c>
      <c r="Q282" s="8">
        <v>0</v>
      </c>
      <c r="R282" s="9">
        <v>0</v>
      </c>
      <c r="S282" s="8">
        <v>0</v>
      </c>
      <c r="T282" s="9">
        <v>0</v>
      </c>
      <c r="U282" s="8">
        <v>0</v>
      </c>
      <c r="V282" s="9">
        <v>0</v>
      </c>
      <c r="W282" s="8">
        <v>0</v>
      </c>
      <c r="X282" s="9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 t="s">
        <v>0</v>
      </c>
      <c r="AJ282" s="8" t="s">
        <v>0</v>
      </c>
      <c r="AK282" s="8" t="s">
        <v>0</v>
      </c>
      <c r="AL282" s="8" t="s">
        <v>0</v>
      </c>
      <c r="AM282" s="8" t="s">
        <v>0</v>
      </c>
      <c r="AN282" s="8" t="s">
        <v>0</v>
      </c>
      <c r="AO282" s="8" t="s">
        <v>0</v>
      </c>
      <c r="AP282" s="8" t="s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 t="s">
        <v>0</v>
      </c>
      <c r="BT282" s="8" t="s">
        <v>0</v>
      </c>
      <c r="BU282" s="8" t="s">
        <v>0</v>
      </c>
      <c r="BV282" s="8" t="s">
        <v>0</v>
      </c>
      <c r="BW282" s="8" t="s">
        <v>0</v>
      </c>
      <c r="BX282" s="8" t="s">
        <v>0</v>
      </c>
      <c r="BY282" s="8" t="s">
        <v>0</v>
      </c>
      <c r="BZ282" s="8" t="s">
        <v>0</v>
      </c>
      <c r="CA282" s="8" t="s">
        <v>0</v>
      </c>
      <c r="CB282" s="8" t="s">
        <v>0</v>
      </c>
      <c r="CC282" s="8" t="s">
        <v>0</v>
      </c>
      <c r="CD282" s="8" t="s">
        <v>0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DJ282" s="2"/>
      <c r="DK282" s="2"/>
    </row>
    <row r="283" spans="1:115" s="7" customFormat="1">
      <c r="A283" s="11" t="s">
        <v>59</v>
      </c>
      <c r="B283" s="10" t="s">
        <v>77</v>
      </c>
      <c r="C283" s="8">
        <v>0</v>
      </c>
      <c r="D283" s="9">
        <v>0</v>
      </c>
      <c r="E283" s="8">
        <v>0</v>
      </c>
      <c r="F283" s="9">
        <v>0</v>
      </c>
      <c r="G283" s="8">
        <v>0</v>
      </c>
      <c r="H283" s="9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9">
        <v>0</v>
      </c>
      <c r="Q283" s="8">
        <v>0</v>
      </c>
      <c r="R283" s="9">
        <v>0</v>
      </c>
      <c r="S283" s="8">
        <v>0</v>
      </c>
      <c r="T283" s="9">
        <v>0</v>
      </c>
      <c r="U283" s="8">
        <v>0</v>
      </c>
      <c r="V283" s="9">
        <v>0</v>
      </c>
      <c r="W283" s="8">
        <v>0</v>
      </c>
      <c r="X283" s="9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 t="s">
        <v>0</v>
      </c>
      <c r="AJ283" s="8" t="s">
        <v>0</v>
      </c>
      <c r="AK283" s="8" t="s">
        <v>0</v>
      </c>
      <c r="AL283" s="8" t="s">
        <v>0</v>
      </c>
      <c r="AM283" s="8" t="s">
        <v>0</v>
      </c>
      <c r="AN283" s="8" t="s">
        <v>0</v>
      </c>
      <c r="AO283" s="8" t="s">
        <v>0</v>
      </c>
      <c r="AP283" s="8" t="s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 t="s">
        <v>0</v>
      </c>
      <c r="BT283" s="8" t="s">
        <v>0</v>
      </c>
      <c r="BU283" s="8" t="s">
        <v>0</v>
      </c>
      <c r="BV283" s="8" t="s">
        <v>0</v>
      </c>
      <c r="BW283" s="8" t="s">
        <v>0</v>
      </c>
      <c r="BX283" s="8" t="s">
        <v>0</v>
      </c>
      <c r="BY283" s="8" t="s">
        <v>0</v>
      </c>
      <c r="BZ283" s="8" t="s">
        <v>0</v>
      </c>
      <c r="CA283" s="8" t="s">
        <v>0</v>
      </c>
      <c r="CB283" s="8" t="s">
        <v>0</v>
      </c>
      <c r="CC283" s="8" t="s">
        <v>0</v>
      </c>
      <c r="CD283" s="8" t="s">
        <v>0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DJ283" s="2"/>
      <c r="DK283" s="2"/>
    </row>
    <row r="284" spans="1:115" s="7" customFormat="1">
      <c r="A284" s="11" t="s">
        <v>59</v>
      </c>
      <c r="B284" s="10" t="s">
        <v>76</v>
      </c>
      <c r="C284" s="8">
        <v>0</v>
      </c>
      <c r="D284" s="9">
        <v>0</v>
      </c>
      <c r="E284" s="8">
        <v>0</v>
      </c>
      <c r="F284" s="9">
        <v>0</v>
      </c>
      <c r="G284" s="8">
        <v>0</v>
      </c>
      <c r="H284" s="9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9">
        <v>0</v>
      </c>
      <c r="Q284" s="8">
        <v>0</v>
      </c>
      <c r="R284" s="9">
        <v>0</v>
      </c>
      <c r="S284" s="8">
        <v>0</v>
      </c>
      <c r="T284" s="9">
        <v>0</v>
      </c>
      <c r="U284" s="8">
        <v>0</v>
      </c>
      <c r="V284" s="9">
        <v>0</v>
      </c>
      <c r="W284" s="8">
        <v>0</v>
      </c>
      <c r="X284" s="9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 t="s">
        <v>0</v>
      </c>
      <c r="AJ284" s="8" t="s">
        <v>0</v>
      </c>
      <c r="AK284" s="8" t="s">
        <v>0</v>
      </c>
      <c r="AL284" s="8" t="s">
        <v>0</v>
      </c>
      <c r="AM284" s="8" t="s">
        <v>0</v>
      </c>
      <c r="AN284" s="8" t="s">
        <v>0</v>
      </c>
      <c r="AO284" s="8" t="s">
        <v>0</v>
      </c>
      <c r="AP284" s="8" t="s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 t="s">
        <v>0</v>
      </c>
      <c r="BT284" s="8" t="s">
        <v>0</v>
      </c>
      <c r="BU284" s="8" t="s">
        <v>0</v>
      </c>
      <c r="BV284" s="8" t="s">
        <v>0</v>
      </c>
      <c r="BW284" s="8" t="s">
        <v>0</v>
      </c>
      <c r="BX284" s="8" t="s">
        <v>0</v>
      </c>
      <c r="BY284" s="8" t="s">
        <v>0</v>
      </c>
      <c r="BZ284" s="8" t="s">
        <v>0</v>
      </c>
      <c r="CA284" s="8" t="s">
        <v>0</v>
      </c>
      <c r="CB284" s="8" t="s">
        <v>0</v>
      </c>
      <c r="CC284" s="8" t="s">
        <v>0</v>
      </c>
      <c r="CD284" s="8" t="s">
        <v>0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DJ284" s="2"/>
      <c r="DK284" s="2"/>
    </row>
    <row r="285" spans="1:115" s="7" customFormat="1" ht="31.5">
      <c r="A285" s="11" t="s">
        <v>59</v>
      </c>
      <c r="B285" s="10" t="s">
        <v>75</v>
      </c>
      <c r="C285" s="8">
        <v>0</v>
      </c>
      <c r="D285" s="9">
        <v>0</v>
      </c>
      <c r="E285" s="8">
        <v>0</v>
      </c>
      <c r="F285" s="9">
        <v>0</v>
      </c>
      <c r="G285" s="8">
        <v>0</v>
      </c>
      <c r="H285" s="9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9">
        <v>0</v>
      </c>
      <c r="Q285" s="8">
        <v>0</v>
      </c>
      <c r="R285" s="9">
        <v>0</v>
      </c>
      <c r="S285" s="8">
        <v>0</v>
      </c>
      <c r="T285" s="9">
        <v>0</v>
      </c>
      <c r="U285" s="8">
        <v>0</v>
      </c>
      <c r="V285" s="9">
        <v>0</v>
      </c>
      <c r="W285" s="8">
        <v>0</v>
      </c>
      <c r="X285" s="9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 t="s">
        <v>0</v>
      </c>
      <c r="AJ285" s="8" t="s">
        <v>0</v>
      </c>
      <c r="AK285" s="8" t="s">
        <v>0</v>
      </c>
      <c r="AL285" s="8" t="s">
        <v>0</v>
      </c>
      <c r="AM285" s="8" t="s">
        <v>0</v>
      </c>
      <c r="AN285" s="8" t="s">
        <v>0</v>
      </c>
      <c r="AO285" s="8" t="s">
        <v>0</v>
      </c>
      <c r="AP285" s="8" t="s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 t="s">
        <v>0</v>
      </c>
      <c r="BT285" s="8" t="s">
        <v>0</v>
      </c>
      <c r="BU285" s="8" t="s">
        <v>0</v>
      </c>
      <c r="BV285" s="8" t="s">
        <v>0</v>
      </c>
      <c r="BW285" s="8" t="s">
        <v>0</v>
      </c>
      <c r="BX285" s="8" t="s">
        <v>0</v>
      </c>
      <c r="BY285" s="8" t="s">
        <v>0</v>
      </c>
      <c r="BZ285" s="8" t="s">
        <v>0</v>
      </c>
      <c r="CA285" s="8" t="s">
        <v>0</v>
      </c>
      <c r="CB285" s="8" t="s">
        <v>0</v>
      </c>
      <c r="CC285" s="8" t="s">
        <v>0</v>
      </c>
      <c r="CD285" s="8" t="s">
        <v>0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DJ285" s="2" t="s">
        <v>57</v>
      </c>
      <c r="DK285" s="17" t="s">
        <v>56</v>
      </c>
    </row>
    <row r="286" spans="1:115" s="7" customFormat="1" ht="31.5">
      <c r="A286" s="11" t="s">
        <v>59</v>
      </c>
      <c r="B286" s="10" t="s">
        <v>74</v>
      </c>
      <c r="C286" s="8">
        <v>0</v>
      </c>
      <c r="D286" s="9">
        <v>0</v>
      </c>
      <c r="E286" s="8">
        <v>0</v>
      </c>
      <c r="F286" s="9">
        <v>0</v>
      </c>
      <c r="G286" s="8">
        <v>0</v>
      </c>
      <c r="H286" s="9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9">
        <v>0</v>
      </c>
      <c r="Q286" s="8">
        <v>0</v>
      </c>
      <c r="R286" s="9">
        <v>0</v>
      </c>
      <c r="S286" s="8">
        <v>0</v>
      </c>
      <c r="T286" s="9">
        <v>0</v>
      </c>
      <c r="U286" s="8">
        <v>0</v>
      </c>
      <c r="V286" s="9">
        <v>0</v>
      </c>
      <c r="W286" s="8">
        <v>0</v>
      </c>
      <c r="X286" s="9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 t="s">
        <v>0</v>
      </c>
      <c r="AJ286" s="8" t="s">
        <v>0</v>
      </c>
      <c r="AK286" s="8" t="s">
        <v>0</v>
      </c>
      <c r="AL286" s="8" t="s">
        <v>0</v>
      </c>
      <c r="AM286" s="8" t="s">
        <v>0</v>
      </c>
      <c r="AN286" s="8" t="s">
        <v>0</v>
      </c>
      <c r="AO286" s="8" t="s">
        <v>0</v>
      </c>
      <c r="AP286" s="8" t="s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 t="s">
        <v>0</v>
      </c>
      <c r="BT286" s="8" t="s">
        <v>0</v>
      </c>
      <c r="BU286" s="8" t="s">
        <v>0</v>
      </c>
      <c r="BV286" s="8" t="s">
        <v>0</v>
      </c>
      <c r="BW286" s="8" t="s">
        <v>0</v>
      </c>
      <c r="BX286" s="8" t="s">
        <v>0</v>
      </c>
      <c r="BY286" s="8" t="s">
        <v>0</v>
      </c>
      <c r="BZ286" s="8" t="s">
        <v>0</v>
      </c>
      <c r="CA286" s="8" t="s">
        <v>0</v>
      </c>
      <c r="CB286" s="8" t="s">
        <v>0</v>
      </c>
      <c r="CC286" s="8" t="s">
        <v>0</v>
      </c>
      <c r="CD286" s="8" t="s">
        <v>0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DJ286" s="2" t="s">
        <v>57</v>
      </c>
      <c r="DK286" s="17" t="s">
        <v>56</v>
      </c>
    </row>
    <row r="287" spans="1:115" s="7" customFormat="1" ht="31.5">
      <c r="A287" s="11" t="s">
        <v>59</v>
      </c>
      <c r="B287" s="10" t="s">
        <v>73</v>
      </c>
      <c r="C287" s="8">
        <v>0</v>
      </c>
      <c r="D287" s="9">
        <v>0</v>
      </c>
      <c r="E287" s="8">
        <v>0</v>
      </c>
      <c r="F287" s="9">
        <v>0</v>
      </c>
      <c r="G287" s="8">
        <v>0</v>
      </c>
      <c r="H287" s="9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9">
        <v>0</v>
      </c>
      <c r="Q287" s="8">
        <v>0</v>
      </c>
      <c r="R287" s="9">
        <v>0</v>
      </c>
      <c r="S287" s="8">
        <v>0</v>
      </c>
      <c r="T287" s="9">
        <v>0</v>
      </c>
      <c r="U287" s="8">
        <v>0</v>
      </c>
      <c r="V287" s="9">
        <v>0</v>
      </c>
      <c r="W287" s="8">
        <v>0</v>
      </c>
      <c r="X287" s="9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 t="s">
        <v>0</v>
      </c>
      <c r="AJ287" s="8" t="s">
        <v>0</v>
      </c>
      <c r="AK287" s="8" t="s">
        <v>0</v>
      </c>
      <c r="AL287" s="8" t="s">
        <v>0</v>
      </c>
      <c r="AM287" s="8" t="s">
        <v>0</v>
      </c>
      <c r="AN287" s="8" t="s">
        <v>0</v>
      </c>
      <c r="AO287" s="8" t="s">
        <v>0</v>
      </c>
      <c r="AP287" s="8" t="s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 t="s">
        <v>0</v>
      </c>
      <c r="BT287" s="8" t="s">
        <v>0</v>
      </c>
      <c r="BU287" s="8" t="s">
        <v>0</v>
      </c>
      <c r="BV287" s="8" t="s">
        <v>0</v>
      </c>
      <c r="BW287" s="8" t="s">
        <v>0</v>
      </c>
      <c r="BX287" s="8" t="s">
        <v>0</v>
      </c>
      <c r="BY287" s="8" t="s">
        <v>0</v>
      </c>
      <c r="BZ287" s="8" t="s">
        <v>0</v>
      </c>
      <c r="CA287" s="8" t="s">
        <v>0</v>
      </c>
      <c r="CB287" s="8" t="s">
        <v>0</v>
      </c>
      <c r="CC287" s="8" t="s">
        <v>0</v>
      </c>
      <c r="CD287" s="8" t="s">
        <v>0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DJ287" s="2" t="s">
        <v>57</v>
      </c>
      <c r="DK287" s="17" t="s">
        <v>56</v>
      </c>
    </row>
    <row r="288" spans="1:115" s="7" customFormat="1" ht="31.5">
      <c r="A288" s="11" t="s">
        <v>59</v>
      </c>
      <c r="B288" s="10" t="s">
        <v>72</v>
      </c>
      <c r="C288" s="8">
        <v>0</v>
      </c>
      <c r="D288" s="9">
        <v>0</v>
      </c>
      <c r="E288" s="8">
        <v>0</v>
      </c>
      <c r="F288" s="9">
        <v>0</v>
      </c>
      <c r="G288" s="8">
        <v>0</v>
      </c>
      <c r="H288" s="9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9">
        <v>0</v>
      </c>
      <c r="Q288" s="8">
        <v>0</v>
      </c>
      <c r="R288" s="9">
        <v>0</v>
      </c>
      <c r="S288" s="8">
        <v>0</v>
      </c>
      <c r="T288" s="9">
        <v>0</v>
      </c>
      <c r="U288" s="8">
        <v>0</v>
      </c>
      <c r="V288" s="9">
        <v>0</v>
      </c>
      <c r="W288" s="8">
        <v>0</v>
      </c>
      <c r="X288" s="9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 t="s">
        <v>0</v>
      </c>
      <c r="AJ288" s="8" t="s">
        <v>0</v>
      </c>
      <c r="AK288" s="8" t="s">
        <v>0</v>
      </c>
      <c r="AL288" s="8" t="s">
        <v>0</v>
      </c>
      <c r="AM288" s="8" t="s">
        <v>0</v>
      </c>
      <c r="AN288" s="8" t="s">
        <v>0</v>
      </c>
      <c r="AO288" s="8" t="s">
        <v>0</v>
      </c>
      <c r="AP288" s="8" t="s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 t="s">
        <v>0</v>
      </c>
      <c r="BT288" s="8" t="s">
        <v>0</v>
      </c>
      <c r="BU288" s="8" t="s">
        <v>0</v>
      </c>
      <c r="BV288" s="8" t="s">
        <v>0</v>
      </c>
      <c r="BW288" s="8" t="s">
        <v>0</v>
      </c>
      <c r="BX288" s="8" t="s">
        <v>0</v>
      </c>
      <c r="BY288" s="8" t="s">
        <v>0</v>
      </c>
      <c r="BZ288" s="8" t="s">
        <v>0</v>
      </c>
      <c r="CA288" s="8" t="s">
        <v>0</v>
      </c>
      <c r="CB288" s="8" t="s">
        <v>0</v>
      </c>
      <c r="CC288" s="8" t="s">
        <v>0</v>
      </c>
      <c r="CD288" s="8" t="s">
        <v>0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DJ288" s="2" t="s">
        <v>57</v>
      </c>
      <c r="DK288" s="17" t="s">
        <v>56</v>
      </c>
    </row>
    <row r="289" spans="1:115" s="7" customFormat="1" ht="31.5">
      <c r="A289" s="11" t="s">
        <v>59</v>
      </c>
      <c r="B289" s="10" t="s">
        <v>71</v>
      </c>
      <c r="C289" s="8">
        <v>0</v>
      </c>
      <c r="D289" s="9">
        <v>0</v>
      </c>
      <c r="E289" s="8">
        <v>0</v>
      </c>
      <c r="F289" s="9">
        <v>0</v>
      </c>
      <c r="G289" s="8">
        <v>0</v>
      </c>
      <c r="H289" s="9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9">
        <v>0</v>
      </c>
      <c r="Q289" s="8">
        <v>0</v>
      </c>
      <c r="R289" s="9">
        <v>0</v>
      </c>
      <c r="S289" s="8">
        <v>0</v>
      </c>
      <c r="T289" s="9">
        <v>0</v>
      </c>
      <c r="U289" s="8">
        <v>0</v>
      </c>
      <c r="V289" s="9">
        <v>0</v>
      </c>
      <c r="W289" s="8">
        <v>0</v>
      </c>
      <c r="X289" s="9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 t="s">
        <v>0</v>
      </c>
      <c r="AJ289" s="8" t="s">
        <v>0</v>
      </c>
      <c r="AK289" s="8" t="s">
        <v>0</v>
      </c>
      <c r="AL289" s="8" t="s">
        <v>0</v>
      </c>
      <c r="AM289" s="8" t="s">
        <v>0</v>
      </c>
      <c r="AN289" s="8" t="s">
        <v>0</v>
      </c>
      <c r="AO289" s="8" t="s">
        <v>0</v>
      </c>
      <c r="AP289" s="8" t="s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 t="s">
        <v>0</v>
      </c>
      <c r="BT289" s="8" t="s">
        <v>0</v>
      </c>
      <c r="BU289" s="8" t="s">
        <v>0</v>
      </c>
      <c r="BV289" s="8" t="s">
        <v>0</v>
      </c>
      <c r="BW289" s="8" t="s">
        <v>0</v>
      </c>
      <c r="BX289" s="8" t="s">
        <v>0</v>
      </c>
      <c r="BY289" s="8" t="s">
        <v>0</v>
      </c>
      <c r="BZ289" s="8" t="s">
        <v>0</v>
      </c>
      <c r="CA289" s="8" t="s">
        <v>0</v>
      </c>
      <c r="CB289" s="8" t="s">
        <v>0</v>
      </c>
      <c r="CC289" s="8" t="s">
        <v>0</v>
      </c>
      <c r="CD289" s="8" t="s">
        <v>0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DJ289" s="2" t="s">
        <v>57</v>
      </c>
      <c r="DK289" s="17" t="s">
        <v>56</v>
      </c>
    </row>
    <row r="290" spans="1:115" s="7" customFormat="1" ht="31.5">
      <c r="A290" s="11" t="s">
        <v>59</v>
      </c>
      <c r="B290" s="10" t="s">
        <v>70</v>
      </c>
      <c r="C290" s="8">
        <v>0</v>
      </c>
      <c r="D290" s="9">
        <v>0</v>
      </c>
      <c r="E290" s="8">
        <v>0</v>
      </c>
      <c r="F290" s="9">
        <v>0</v>
      </c>
      <c r="G290" s="8">
        <v>0</v>
      </c>
      <c r="H290" s="9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9">
        <v>0</v>
      </c>
      <c r="Q290" s="8">
        <v>0</v>
      </c>
      <c r="R290" s="9">
        <v>0</v>
      </c>
      <c r="S290" s="8">
        <v>0</v>
      </c>
      <c r="T290" s="9">
        <v>0</v>
      </c>
      <c r="U290" s="8">
        <v>0</v>
      </c>
      <c r="V290" s="9">
        <v>0</v>
      </c>
      <c r="W290" s="8">
        <v>0</v>
      </c>
      <c r="X290" s="9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 t="s">
        <v>0</v>
      </c>
      <c r="AJ290" s="8" t="s">
        <v>0</v>
      </c>
      <c r="AK290" s="8" t="s">
        <v>0</v>
      </c>
      <c r="AL290" s="8" t="s">
        <v>0</v>
      </c>
      <c r="AM290" s="8" t="s">
        <v>0</v>
      </c>
      <c r="AN290" s="8" t="s">
        <v>0</v>
      </c>
      <c r="AO290" s="8" t="s">
        <v>0</v>
      </c>
      <c r="AP290" s="8" t="s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 t="s">
        <v>0</v>
      </c>
      <c r="BT290" s="8" t="s">
        <v>0</v>
      </c>
      <c r="BU290" s="8" t="s">
        <v>0</v>
      </c>
      <c r="BV290" s="8" t="s">
        <v>0</v>
      </c>
      <c r="BW290" s="8" t="s">
        <v>0</v>
      </c>
      <c r="BX290" s="8" t="s">
        <v>0</v>
      </c>
      <c r="BY290" s="8" t="s">
        <v>0</v>
      </c>
      <c r="BZ290" s="8" t="s">
        <v>0</v>
      </c>
      <c r="CA290" s="8" t="s">
        <v>0</v>
      </c>
      <c r="CB290" s="8" t="s">
        <v>0</v>
      </c>
      <c r="CC290" s="8" t="s">
        <v>0</v>
      </c>
      <c r="CD290" s="8" t="s">
        <v>0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DJ290" s="2" t="s">
        <v>57</v>
      </c>
      <c r="DK290" s="17" t="s">
        <v>56</v>
      </c>
    </row>
    <row r="291" spans="1:115" s="7" customFormat="1" ht="31.5">
      <c r="A291" s="11" t="s">
        <v>59</v>
      </c>
      <c r="B291" s="10" t="s">
        <v>69</v>
      </c>
      <c r="C291" s="8">
        <v>0</v>
      </c>
      <c r="D291" s="9">
        <v>0</v>
      </c>
      <c r="E291" s="8">
        <v>0</v>
      </c>
      <c r="F291" s="9">
        <v>0</v>
      </c>
      <c r="G291" s="8">
        <v>0</v>
      </c>
      <c r="H291" s="9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9">
        <v>0</v>
      </c>
      <c r="Q291" s="8">
        <v>0</v>
      </c>
      <c r="R291" s="9">
        <v>0</v>
      </c>
      <c r="S291" s="8">
        <v>0</v>
      </c>
      <c r="T291" s="9">
        <v>0</v>
      </c>
      <c r="U291" s="8">
        <v>0</v>
      </c>
      <c r="V291" s="9">
        <v>0</v>
      </c>
      <c r="W291" s="8">
        <v>0</v>
      </c>
      <c r="X291" s="9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 t="s">
        <v>0</v>
      </c>
      <c r="AJ291" s="8" t="s">
        <v>0</v>
      </c>
      <c r="AK291" s="8" t="s">
        <v>0</v>
      </c>
      <c r="AL291" s="8" t="s">
        <v>0</v>
      </c>
      <c r="AM291" s="8" t="s">
        <v>0</v>
      </c>
      <c r="AN291" s="8" t="s">
        <v>0</v>
      </c>
      <c r="AO291" s="8" t="s">
        <v>0</v>
      </c>
      <c r="AP291" s="8" t="s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 t="s">
        <v>0</v>
      </c>
      <c r="BT291" s="8" t="s">
        <v>0</v>
      </c>
      <c r="BU291" s="8" t="s">
        <v>0</v>
      </c>
      <c r="BV291" s="8" t="s">
        <v>0</v>
      </c>
      <c r="BW291" s="8" t="s">
        <v>0</v>
      </c>
      <c r="BX291" s="8" t="s">
        <v>0</v>
      </c>
      <c r="BY291" s="8" t="s">
        <v>0</v>
      </c>
      <c r="BZ291" s="8" t="s">
        <v>0</v>
      </c>
      <c r="CA291" s="8" t="s">
        <v>0</v>
      </c>
      <c r="CB291" s="8" t="s">
        <v>0</v>
      </c>
      <c r="CC291" s="8" t="s">
        <v>0</v>
      </c>
      <c r="CD291" s="8" t="s">
        <v>0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DJ291" s="2" t="s">
        <v>57</v>
      </c>
      <c r="DK291" s="17" t="s">
        <v>56</v>
      </c>
    </row>
    <row r="292" spans="1:115" s="7" customFormat="1" ht="31.5">
      <c r="A292" s="11" t="s">
        <v>59</v>
      </c>
      <c r="B292" s="10" t="s">
        <v>68</v>
      </c>
      <c r="C292" s="8">
        <v>0</v>
      </c>
      <c r="D292" s="9">
        <v>0</v>
      </c>
      <c r="E292" s="8">
        <v>0</v>
      </c>
      <c r="F292" s="9">
        <v>0</v>
      </c>
      <c r="G292" s="8">
        <v>0</v>
      </c>
      <c r="H292" s="9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9">
        <v>0</v>
      </c>
      <c r="Q292" s="8">
        <v>0</v>
      </c>
      <c r="R292" s="9">
        <v>0</v>
      </c>
      <c r="S292" s="8">
        <v>0</v>
      </c>
      <c r="T292" s="9">
        <v>0</v>
      </c>
      <c r="U292" s="8">
        <v>0</v>
      </c>
      <c r="V292" s="9">
        <v>0</v>
      </c>
      <c r="W292" s="8">
        <v>0</v>
      </c>
      <c r="X292" s="9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 t="s">
        <v>0</v>
      </c>
      <c r="AJ292" s="8" t="s">
        <v>0</v>
      </c>
      <c r="AK292" s="8" t="s">
        <v>0</v>
      </c>
      <c r="AL292" s="8" t="s">
        <v>0</v>
      </c>
      <c r="AM292" s="8" t="s">
        <v>0</v>
      </c>
      <c r="AN292" s="8" t="s">
        <v>0</v>
      </c>
      <c r="AO292" s="8" t="s">
        <v>0</v>
      </c>
      <c r="AP292" s="8" t="s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 t="s">
        <v>0</v>
      </c>
      <c r="BT292" s="8" t="s">
        <v>0</v>
      </c>
      <c r="BU292" s="8" t="s">
        <v>0</v>
      </c>
      <c r="BV292" s="8" t="s">
        <v>0</v>
      </c>
      <c r="BW292" s="8" t="s">
        <v>0</v>
      </c>
      <c r="BX292" s="8" t="s">
        <v>0</v>
      </c>
      <c r="BY292" s="8" t="s">
        <v>0</v>
      </c>
      <c r="BZ292" s="8" t="s">
        <v>0</v>
      </c>
      <c r="CA292" s="8" t="s">
        <v>0</v>
      </c>
      <c r="CB292" s="8" t="s">
        <v>0</v>
      </c>
      <c r="CC292" s="8" t="s">
        <v>0</v>
      </c>
      <c r="CD292" s="8" t="s">
        <v>0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DJ292" s="2" t="s">
        <v>57</v>
      </c>
      <c r="DK292" s="17" t="s">
        <v>56</v>
      </c>
    </row>
    <row r="293" spans="1:115" s="7" customFormat="1" ht="31.5">
      <c r="A293" s="11" t="s">
        <v>59</v>
      </c>
      <c r="B293" s="10" t="s">
        <v>67</v>
      </c>
      <c r="C293" s="8">
        <v>0</v>
      </c>
      <c r="D293" s="9">
        <v>0</v>
      </c>
      <c r="E293" s="8">
        <v>0</v>
      </c>
      <c r="F293" s="9">
        <v>0</v>
      </c>
      <c r="G293" s="8">
        <v>0</v>
      </c>
      <c r="H293" s="9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9">
        <v>0</v>
      </c>
      <c r="Q293" s="8">
        <v>0</v>
      </c>
      <c r="R293" s="9">
        <v>0</v>
      </c>
      <c r="S293" s="8">
        <v>0</v>
      </c>
      <c r="T293" s="9">
        <v>0</v>
      </c>
      <c r="U293" s="8">
        <v>0</v>
      </c>
      <c r="V293" s="9">
        <v>0</v>
      </c>
      <c r="W293" s="8">
        <v>0</v>
      </c>
      <c r="X293" s="9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 t="s">
        <v>0</v>
      </c>
      <c r="AJ293" s="8" t="s">
        <v>0</v>
      </c>
      <c r="AK293" s="8" t="s">
        <v>0</v>
      </c>
      <c r="AL293" s="8" t="s">
        <v>0</v>
      </c>
      <c r="AM293" s="8" t="s">
        <v>0</v>
      </c>
      <c r="AN293" s="8" t="s">
        <v>0</v>
      </c>
      <c r="AO293" s="8" t="s">
        <v>0</v>
      </c>
      <c r="AP293" s="8" t="s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 t="s">
        <v>0</v>
      </c>
      <c r="BT293" s="8" t="s">
        <v>0</v>
      </c>
      <c r="BU293" s="8" t="s">
        <v>0</v>
      </c>
      <c r="BV293" s="8" t="s">
        <v>0</v>
      </c>
      <c r="BW293" s="8" t="s">
        <v>0</v>
      </c>
      <c r="BX293" s="8" t="s">
        <v>0</v>
      </c>
      <c r="BY293" s="8" t="s">
        <v>0</v>
      </c>
      <c r="BZ293" s="8" t="s">
        <v>0</v>
      </c>
      <c r="CA293" s="8" t="s">
        <v>0</v>
      </c>
      <c r="CB293" s="8" t="s">
        <v>0</v>
      </c>
      <c r="CC293" s="8" t="s">
        <v>0</v>
      </c>
      <c r="CD293" s="8" t="s">
        <v>0</v>
      </c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DJ293" s="2" t="s">
        <v>57</v>
      </c>
      <c r="DK293" s="17" t="s">
        <v>56</v>
      </c>
    </row>
    <row r="294" spans="1:115" s="7" customFormat="1" ht="31.5">
      <c r="A294" s="11" t="s">
        <v>59</v>
      </c>
      <c r="B294" s="10" t="s">
        <v>66</v>
      </c>
      <c r="C294" s="8">
        <v>0</v>
      </c>
      <c r="D294" s="9">
        <v>0</v>
      </c>
      <c r="E294" s="8">
        <v>0</v>
      </c>
      <c r="F294" s="9">
        <v>0</v>
      </c>
      <c r="G294" s="8">
        <v>0</v>
      </c>
      <c r="H294" s="9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9">
        <v>0</v>
      </c>
      <c r="Q294" s="8">
        <v>0</v>
      </c>
      <c r="R294" s="9">
        <v>0</v>
      </c>
      <c r="S294" s="8">
        <v>0</v>
      </c>
      <c r="T294" s="9">
        <v>0</v>
      </c>
      <c r="U294" s="8">
        <v>0</v>
      </c>
      <c r="V294" s="9">
        <v>0</v>
      </c>
      <c r="W294" s="8">
        <v>0</v>
      </c>
      <c r="X294" s="9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 t="s">
        <v>0</v>
      </c>
      <c r="AJ294" s="8" t="s">
        <v>0</v>
      </c>
      <c r="AK294" s="8" t="s">
        <v>0</v>
      </c>
      <c r="AL294" s="8" t="s">
        <v>0</v>
      </c>
      <c r="AM294" s="8" t="s">
        <v>0</v>
      </c>
      <c r="AN294" s="8" t="s">
        <v>0</v>
      </c>
      <c r="AO294" s="8" t="s">
        <v>0</v>
      </c>
      <c r="AP294" s="8" t="s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 t="s">
        <v>0</v>
      </c>
      <c r="BT294" s="8" t="s">
        <v>0</v>
      </c>
      <c r="BU294" s="8" t="s">
        <v>0</v>
      </c>
      <c r="BV294" s="8" t="s">
        <v>0</v>
      </c>
      <c r="BW294" s="8" t="s">
        <v>0</v>
      </c>
      <c r="BX294" s="8" t="s">
        <v>0</v>
      </c>
      <c r="BY294" s="8" t="s">
        <v>0</v>
      </c>
      <c r="BZ294" s="8" t="s">
        <v>0</v>
      </c>
      <c r="CA294" s="8" t="s">
        <v>0</v>
      </c>
      <c r="CB294" s="8" t="s">
        <v>0</v>
      </c>
      <c r="CC294" s="8" t="s">
        <v>0</v>
      </c>
      <c r="CD294" s="8" t="s">
        <v>0</v>
      </c>
      <c r="CE294" s="8">
        <v>0</v>
      </c>
      <c r="CF294" s="8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DJ294" s="2" t="s">
        <v>57</v>
      </c>
      <c r="DK294" s="17" t="s">
        <v>56</v>
      </c>
    </row>
    <row r="295" spans="1:115" s="7" customFormat="1" ht="31.5">
      <c r="A295" s="11" t="s">
        <v>59</v>
      </c>
      <c r="B295" s="10" t="s">
        <v>65</v>
      </c>
      <c r="C295" s="8">
        <v>0</v>
      </c>
      <c r="D295" s="9">
        <v>0</v>
      </c>
      <c r="E295" s="8">
        <v>0</v>
      </c>
      <c r="F295" s="9">
        <v>0</v>
      </c>
      <c r="G295" s="8">
        <v>0</v>
      </c>
      <c r="H295" s="9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9">
        <v>0</v>
      </c>
      <c r="Q295" s="8">
        <v>0</v>
      </c>
      <c r="R295" s="9">
        <v>0</v>
      </c>
      <c r="S295" s="8">
        <v>0</v>
      </c>
      <c r="T295" s="9">
        <v>0</v>
      </c>
      <c r="U295" s="8">
        <v>0</v>
      </c>
      <c r="V295" s="9">
        <v>0</v>
      </c>
      <c r="W295" s="8">
        <v>0</v>
      </c>
      <c r="X295" s="9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 t="s">
        <v>0</v>
      </c>
      <c r="AJ295" s="8" t="s">
        <v>0</v>
      </c>
      <c r="AK295" s="8" t="s">
        <v>0</v>
      </c>
      <c r="AL295" s="8" t="s">
        <v>0</v>
      </c>
      <c r="AM295" s="8" t="s">
        <v>0</v>
      </c>
      <c r="AN295" s="8" t="s">
        <v>0</v>
      </c>
      <c r="AO295" s="8" t="s">
        <v>0</v>
      </c>
      <c r="AP295" s="8" t="s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 t="s">
        <v>0</v>
      </c>
      <c r="BT295" s="8" t="s">
        <v>0</v>
      </c>
      <c r="BU295" s="8" t="s">
        <v>0</v>
      </c>
      <c r="BV295" s="8" t="s">
        <v>0</v>
      </c>
      <c r="BW295" s="8" t="s">
        <v>0</v>
      </c>
      <c r="BX295" s="8" t="s">
        <v>0</v>
      </c>
      <c r="BY295" s="8" t="s">
        <v>0</v>
      </c>
      <c r="BZ295" s="8" t="s">
        <v>0</v>
      </c>
      <c r="CA295" s="8" t="s">
        <v>0</v>
      </c>
      <c r="CB295" s="8" t="s">
        <v>0</v>
      </c>
      <c r="CC295" s="8" t="s">
        <v>0</v>
      </c>
      <c r="CD295" s="8" t="s">
        <v>0</v>
      </c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DJ295" s="2" t="s">
        <v>57</v>
      </c>
      <c r="DK295" s="17" t="s">
        <v>56</v>
      </c>
    </row>
    <row r="296" spans="1:115" s="7" customFormat="1" ht="31.5">
      <c r="A296" s="11" t="s">
        <v>59</v>
      </c>
      <c r="B296" s="10" t="s">
        <v>64</v>
      </c>
      <c r="C296" s="8">
        <v>0</v>
      </c>
      <c r="D296" s="9">
        <v>0</v>
      </c>
      <c r="E296" s="8">
        <v>0</v>
      </c>
      <c r="F296" s="9">
        <v>0</v>
      </c>
      <c r="G296" s="8">
        <v>0</v>
      </c>
      <c r="H296" s="9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9">
        <v>0</v>
      </c>
      <c r="Q296" s="8">
        <v>0</v>
      </c>
      <c r="R296" s="9">
        <v>0</v>
      </c>
      <c r="S296" s="8">
        <v>0</v>
      </c>
      <c r="T296" s="9">
        <v>0</v>
      </c>
      <c r="U296" s="8">
        <v>0</v>
      </c>
      <c r="V296" s="9">
        <v>0</v>
      </c>
      <c r="W296" s="8">
        <v>0</v>
      </c>
      <c r="X296" s="9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 t="s">
        <v>0</v>
      </c>
      <c r="AJ296" s="8" t="s">
        <v>0</v>
      </c>
      <c r="AK296" s="8" t="s">
        <v>0</v>
      </c>
      <c r="AL296" s="8" t="s">
        <v>0</v>
      </c>
      <c r="AM296" s="8" t="s">
        <v>0</v>
      </c>
      <c r="AN296" s="8" t="s">
        <v>0</v>
      </c>
      <c r="AO296" s="8" t="s">
        <v>0</v>
      </c>
      <c r="AP296" s="8" t="s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 t="s">
        <v>0</v>
      </c>
      <c r="BT296" s="8" t="s">
        <v>0</v>
      </c>
      <c r="BU296" s="8" t="s">
        <v>0</v>
      </c>
      <c r="BV296" s="8" t="s">
        <v>0</v>
      </c>
      <c r="BW296" s="8" t="s">
        <v>0</v>
      </c>
      <c r="BX296" s="8" t="s">
        <v>0</v>
      </c>
      <c r="BY296" s="8" t="s">
        <v>0</v>
      </c>
      <c r="BZ296" s="8" t="s">
        <v>0</v>
      </c>
      <c r="CA296" s="8" t="s">
        <v>0</v>
      </c>
      <c r="CB296" s="8" t="s">
        <v>0</v>
      </c>
      <c r="CC296" s="8" t="s">
        <v>0</v>
      </c>
      <c r="CD296" s="8" t="s">
        <v>0</v>
      </c>
      <c r="CE296" s="8">
        <v>0</v>
      </c>
      <c r="CF296" s="8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DJ296" s="2" t="s">
        <v>57</v>
      </c>
      <c r="DK296" s="17" t="s">
        <v>56</v>
      </c>
    </row>
    <row r="297" spans="1:115" s="7" customFormat="1" ht="31.5">
      <c r="A297" s="11" t="s">
        <v>59</v>
      </c>
      <c r="B297" s="10" t="s">
        <v>63</v>
      </c>
      <c r="C297" s="8">
        <v>0</v>
      </c>
      <c r="D297" s="9">
        <v>0</v>
      </c>
      <c r="E297" s="8">
        <v>0</v>
      </c>
      <c r="F297" s="9">
        <v>0</v>
      </c>
      <c r="G297" s="8">
        <v>0</v>
      </c>
      <c r="H297" s="9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9">
        <v>0</v>
      </c>
      <c r="Q297" s="8">
        <v>0</v>
      </c>
      <c r="R297" s="9">
        <v>0</v>
      </c>
      <c r="S297" s="8">
        <v>0</v>
      </c>
      <c r="T297" s="9">
        <v>0</v>
      </c>
      <c r="U297" s="8">
        <v>0</v>
      </c>
      <c r="V297" s="9">
        <v>0</v>
      </c>
      <c r="W297" s="8">
        <v>0</v>
      </c>
      <c r="X297" s="9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 t="s">
        <v>0</v>
      </c>
      <c r="AJ297" s="8" t="s">
        <v>0</v>
      </c>
      <c r="AK297" s="8" t="s">
        <v>0</v>
      </c>
      <c r="AL297" s="8" t="s">
        <v>0</v>
      </c>
      <c r="AM297" s="8" t="s">
        <v>0</v>
      </c>
      <c r="AN297" s="8" t="s">
        <v>0</v>
      </c>
      <c r="AO297" s="8" t="s">
        <v>0</v>
      </c>
      <c r="AP297" s="8" t="s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 t="s">
        <v>0</v>
      </c>
      <c r="BT297" s="8" t="s">
        <v>0</v>
      </c>
      <c r="BU297" s="8" t="s">
        <v>0</v>
      </c>
      <c r="BV297" s="8" t="s">
        <v>0</v>
      </c>
      <c r="BW297" s="8" t="s">
        <v>0</v>
      </c>
      <c r="BX297" s="8" t="s">
        <v>0</v>
      </c>
      <c r="BY297" s="8" t="s">
        <v>0</v>
      </c>
      <c r="BZ297" s="8" t="s">
        <v>0</v>
      </c>
      <c r="CA297" s="8" t="s">
        <v>0</v>
      </c>
      <c r="CB297" s="8" t="s">
        <v>0</v>
      </c>
      <c r="CC297" s="8" t="s">
        <v>0</v>
      </c>
      <c r="CD297" s="8" t="s">
        <v>0</v>
      </c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DJ297" s="2" t="s">
        <v>57</v>
      </c>
      <c r="DK297" s="17" t="s">
        <v>56</v>
      </c>
    </row>
    <row r="298" spans="1:115" s="7" customFormat="1" ht="31.5">
      <c r="A298" s="11" t="s">
        <v>59</v>
      </c>
      <c r="B298" s="10" t="s">
        <v>62</v>
      </c>
      <c r="C298" s="8">
        <v>0</v>
      </c>
      <c r="D298" s="9">
        <v>0</v>
      </c>
      <c r="E298" s="8">
        <v>0</v>
      </c>
      <c r="F298" s="9">
        <v>0</v>
      </c>
      <c r="G298" s="8">
        <v>0</v>
      </c>
      <c r="H298" s="9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9">
        <v>0</v>
      </c>
      <c r="Q298" s="8">
        <v>0</v>
      </c>
      <c r="R298" s="9">
        <v>0</v>
      </c>
      <c r="S298" s="8">
        <v>0</v>
      </c>
      <c r="T298" s="9">
        <v>0</v>
      </c>
      <c r="U298" s="8">
        <v>0</v>
      </c>
      <c r="V298" s="9">
        <v>0</v>
      </c>
      <c r="W298" s="8">
        <v>0</v>
      </c>
      <c r="X298" s="9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 t="s">
        <v>0</v>
      </c>
      <c r="AJ298" s="8" t="s">
        <v>0</v>
      </c>
      <c r="AK298" s="8" t="s">
        <v>0</v>
      </c>
      <c r="AL298" s="8" t="s">
        <v>0</v>
      </c>
      <c r="AM298" s="8" t="s">
        <v>0</v>
      </c>
      <c r="AN298" s="8" t="s">
        <v>0</v>
      </c>
      <c r="AO298" s="8" t="s">
        <v>0</v>
      </c>
      <c r="AP298" s="8" t="s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 t="s">
        <v>0</v>
      </c>
      <c r="BT298" s="8" t="s">
        <v>0</v>
      </c>
      <c r="BU298" s="8" t="s">
        <v>0</v>
      </c>
      <c r="BV298" s="8" t="s">
        <v>0</v>
      </c>
      <c r="BW298" s="8" t="s">
        <v>0</v>
      </c>
      <c r="BX298" s="8" t="s">
        <v>0</v>
      </c>
      <c r="BY298" s="8" t="s">
        <v>0</v>
      </c>
      <c r="BZ298" s="8" t="s">
        <v>0</v>
      </c>
      <c r="CA298" s="8" t="s">
        <v>0</v>
      </c>
      <c r="CB298" s="8" t="s">
        <v>0</v>
      </c>
      <c r="CC298" s="8" t="s">
        <v>0</v>
      </c>
      <c r="CD298" s="8" t="s">
        <v>0</v>
      </c>
      <c r="CE298" s="8">
        <v>0</v>
      </c>
      <c r="CF298" s="8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DJ298" s="2" t="s">
        <v>57</v>
      </c>
      <c r="DK298" s="17" t="s">
        <v>56</v>
      </c>
    </row>
    <row r="299" spans="1:115" s="7" customFormat="1" ht="31.5">
      <c r="A299" s="11" t="s">
        <v>59</v>
      </c>
      <c r="B299" s="10" t="s">
        <v>61</v>
      </c>
      <c r="C299" s="8">
        <v>0</v>
      </c>
      <c r="D299" s="9">
        <v>0</v>
      </c>
      <c r="E299" s="8">
        <v>0</v>
      </c>
      <c r="F299" s="9">
        <v>0</v>
      </c>
      <c r="G299" s="8">
        <v>0</v>
      </c>
      <c r="H299" s="9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9">
        <v>0</v>
      </c>
      <c r="Q299" s="8">
        <v>0</v>
      </c>
      <c r="R299" s="9">
        <v>0</v>
      </c>
      <c r="S299" s="8">
        <v>0</v>
      </c>
      <c r="T299" s="9">
        <v>0</v>
      </c>
      <c r="U299" s="8">
        <v>0</v>
      </c>
      <c r="V299" s="9">
        <v>0</v>
      </c>
      <c r="W299" s="8">
        <v>0</v>
      </c>
      <c r="X299" s="9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 t="s">
        <v>0</v>
      </c>
      <c r="AJ299" s="8" t="s">
        <v>0</v>
      </c>
      <c r="AK299" s="8" t="s">
        <v>0</v>
      </c>
      <c r="AL299" s="8" t="s">
        <v>0</v>
      </c>
      <c r="AM299" s="8" t="s">
        <v>0</v>
      </c>
      <c r="AN299" s="8" t="s">
        <v>0</v>
      </c>
      <c r="AO299" s="8" t="s">
        <v>0</v>
      </c>
      <c r="AP299" s="8" t="s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 t="s">
        <v>0</v>
      </c>
      <c r="BT299" s="8" t="s">
        <v>0</v>
      </c>
      <c r="BU299" s="8" t="s">
        <v>0</v>
      </c>
      <c r="BV299" s="8" t="s">
        <v>0</v>
      </c>
      <c r="BW299" s="8" t="s">
        <v>0</v>
      </c>
      <c r="BX299" s="8" t="s">
        <v>0</v>
      </c>
      <c r="BY299" s="8" t="s">
        <v>0</v>
      </c>
      <c r="BZ299" s="8" t="s">
        <v>0</v>
      </c>
      <c r="CA299" s="8" t="s">
        <v>0</v>
      </c>
      <c r="CB299" s="8" t="s">
        <v>0</v>
      </c>
      <c r="CC299" s="8" t="s">
        <v>0</v>
      </c>
      <c r="CD299" s="8" t="s">
        <v>0</v>
      </c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DJ299" s="2" t="s">
        <v>57</v>
      </c>
      <c r="DK299" s="17" t="s">
        <v>56</v>
      </c>
    </row>
    <row r="300" spans="1:115" s="7" customFormat="1" ht="31.5">
      <c r="A300" s="11" t="s">
        <v>59</v>
      </c>
      <c r="B300" s="10" t="s">
        <v>60</v>
      </c>
      <c r="C300" s="8">
        <v>0</v>
      </c>
      <c r="D300" s="9">
        <v>0</v>
      </c>
      <c r="E300" s="8">
        <v>0</v>
      </c>
      <c r="F300" s="9">
        <v>0</v>
      </c>
      <c r="G300" s="8">
        <v>0</v>
      </c>
      <c r="H300" s="9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9">
        <v>0</v>
      </c>
      <c r="Q300" s="8">
        <v>0</v>
      </c>
      <c r="R300" s="9">
        <v>0</v>
      </c>
      <c r="S300" s="8">
        <v>0</v>
      </c>
      <c r="T300" s="9">
        <v>0</v>
      </c>
      <c r="U300" s="8">
        <v>0</v>
      </c>
      <c r="V300" s="9">
        <v>0</v>
      </c>
      <c r="W300" s="8">
        <v>0</v>
      </c>
      <c r="X300" s="9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 t="s">
        <v>0</v>
      </c>
      <c r="AJ300" s="8" t="s">
        <v>0</v>
      </c>
      <c r="AK300" s="8" t="s">
        <v>0</v>
      </c>
      <c r="AL300" s="8" t="s">
        <v>0</v>
      </c>
      <c r="AM300" s="8" t="s">
        <v>0</v>
      </c>
      <c r="AN300" s="8" t="s">
        <v>0</v>
      </c>
      <c r="AO300" s="8" t="s">
        <v>0</v>
      </c>
      <c r="AP300" s="8" t="s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 t="s">
        <v>0</v>
      </c>
      <c r="BT300" s="8" t="s">
        <v>0</v>
      </c>
      <c r="BU300" s="8" t="s">
        <v>0</v>
      </c>
      <c r="BV300" s="8" t="s">
        <v>0</v>
      </c>
      <c r="BW300" s="8" t="s">
        <v>0</v>
      </c>
      <c r="BX300" s="8" t="s">
        <v>0</v>
      </c>
      <c r="BY300" s="8" t="s">
        <v>0</v>
      </c>
      <c r="BZ300" s="8" t="s">
        <v>0</v>
      </c>
      <c r="CA300" s="8" t="s">
        <v>0</v>
      </c>
      <c r="CB300" s="8" t="s">
        <v>0</v>
      </c>
      <c r="CC300" s="8" t="s">
        <v>0</v>
      </c>
      <c r="CD300" s="8" t="s">
        <v>0</v>
      </c>
      <c r="CE300" s="8">
        <v>0</v>
      </c>
      <c r="CF300" s="8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DJ300" s="2" t="s">
        <v>57</v>
      </c>
      <c r="DK300" s="17" t="s">
        <v>56</v>
      </c>
    </row>
    <row r="301" spans="1:115" s="7" customFormat="1" ht="31.5">
      <c r="A301" s="11" t="s">
        <v>59</v>
      </c>
      <c r="B301" s="10" t="s">
        <v>58</v>
      </c>
      <c r="C301" s="8">
        <v>0</v>
      </c>
      <c r="D301" s="9">
        <v>0</v>
      </c>
      <c r="E301" s="8">
        <v>0</v>
      </c>
      <c r="F301" s="9">
        <v>0</v>
      </c>
      <c r="G301" s="8">
        <v>0</v>
      </c>
      <c r="H301" s="9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9">
        <v>0</v>
      </c>
      <c r="Q301" s="8">
        <v>0</v>
      </c>
      <c r="R301" s="9">
        <v>0</v>
      </c>
      <c r="S301" s="8">
        <v>0</v>
      </c>
      <c r="T301" s="9">
        <v>0</v>
      </c>
      <c r="U301" s="8">
        <v>0</v>
      </c>
      <c r="V301" s="9">
        <v>0</v>
      </c>
      <c r="W301" s="8">
        <v>0</v>
      </c>
      <c r="X301" s="9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 t="s">
        <v>0</v>
      </c>
      <c r="AJ301" s="8" t="s">
        <v>0</v>
      </c>
      <c r="AK301" s="8" t="s">
        <v>0</v>
      </c>
      <c r="AL301" s="8" t="s">
        <v>0</v>
      </c>
      <c r="AM301" s="8" t="s">
        <v>0</v>
      </c>
      <c r="AN301" s="8" t="s">
        <v>0</v>
      </c>
      <c r="AO301" s="8" t="s">
        <v>0</v>
      </c>
      <c r="AP301" s="8" t="s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 t="s">
        <v>0</v>
      </c>
      <c r="BT301" s="8" t="s">
        <v>0</v>
      </c>
      <c r="BU301" s="8" t="s">
        <v>0</v>
      </c>
      <c r="BV301" s="8" t="s">
        <v>0</v>
      </c>
      <c r="BW301" s="8" t="s">
        <v>0</v>
      </c>
      <c r="BX301" s="8" t="s">
        <v>0</v>
      </c>
      <c r="BY301" s="8" t="s">
        <v>0</v>
      </c>
      <c r="BZ301" s="8" t="s">
        <v>0</v>
      </c>
      <c r="CA301" s="8" t="s">
        <v>0</v>
      </c>
      <c r="CB301" s="8" t="s">
        <v>0</v>
      </c>
      <c r="CC301" s="8" t="s">
        <v>0</v>
      </c>
      <c r="CD301" s="8" t="s">
        <v>0</v>
      </c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DJ301" s="2" t="s">
        <v>57</v>
      </c>
      <c r="DK301" s="17" t="s">
        <v>56</v>
      </c>
    </row>
    <row r="302" spans="1:115" s="7" customFormat="1" ht="31.5">
      <c r="A302" s="16" t="s">
        <v>55</v>
      </c>
      <c r="B302" s="15" t="s">
        <v>54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 t="s">
        <v>0</v>
      </c>
      <c r="AP302" s="14" t="s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 t="s">
        <v>0</v>
      </c>
      <c r="BT302" s="14" t="s">
        <v>0</v>
      </c>
      <c r="BU302" s="14" t="s">
        <v>0</v>
      </c>
      <c r="BV302" s="14" t="s">
        <v>0</v>
      </c>
      <c r="BW302" s="14" t="s">
        <v>0</v>
      </c>
      <c r="BX302" s="14" t="s">
        <v>0</v>
      </c>
      <c r="BY302" s="14" t="s">
        <v>0</v>
      </c>
      <c r="BZ302" s="14" t="s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DJ302" s="2"/>
      <c r="DK302" s="2"/>
    </row>
    <row r="303" spans="1:115" s="7" customFormat="1">
      <c r="A303" s="16" t="s">
        <v>2</v>
      </c>
      <c r="B303" s="15" t="s">
        <v>53</v>
      </c>
      <c r="C303" s="14">
        <f>IF((COUNTIF(C304:C352,"нд"))=(COUNTA(C304:C352)),"0,00",SUMIF(C304:C352,"&gt;0",C304:C352))</f>
        <v>0</v>
      </c>
      <c r="D303" s="14">
        <f>IF((COUNTIF(D304:D352,"нд"))=(COUNTA(D304:D352)),"0,00",SUMIF(D304:D352,"&gt;0",D304:D352))</f>
        <v>0</v>
      </c>
      <c r="E303" s="14">
        <f>IF((COUNTIF(E304:E352,"нд"))=(COUNTA(E304:E352)),"0,00",SUMIF(E304:E352,"&gt;0",E304:E352))</f>
        <v>0</v>
      </c>
      <c r="F303" s="14">
        <f>IF((COUNTIF(F304:F352,"нд"))=(COUNTA(F304:F352)),"0,00",SUMIF(F304:F352,"&gt;0",F304:F352))</f>
        <v>0</v>
      </c>
      <c r="G303" s="14">
        <f>IF((COUNTIF(G304:G352,"нд"))=(COUNTA(G304:G352)),"0,00",SUMIF(G304:G352,"&gt;0",G304:G352))</f>
        <v>0</v>
      </c>
      <c r="H303" s="14">
        <f>IF((COUNTIF(H304:H352,"нд"))=(COUNTA(H304:H352)),"0,00",SUMIF(H304:H352,"&gt;0",H304:H352))</f>
        <v>0</v>
      </c>
      <c r="I303" s="14">
        <f>IF((COUNTIF(I304:I352,"нд"))=(COUNTA(I304:I352)),"0,00",SUMIF(I304:I352,"&gt;0",I304:I352))</f>
        <v>0</v>
      </c>
      <c r="J303" s="14">
        <f>IF((COUNTIF(J304:J352,"нд"))=(COUNTA(J304:J352)),"0,00",SUMIF(J304:J352,"&gt;0",J304:J352))</f>
        <v>0</v>
      </c>
      <c r="K303" s="14">
        <f>IF((COUNTIF(K304:K352,"нд"))=(COUNTA(K304:K352)),"0,00",SUMIF(K304:K352,"&gt;0",K304:K352))</f>
        <v>0</v>
      </c>
      <c r="L303" s="14">
        <f>IF((COUNTIF(L304:L352,"нд"))=(COUNTA(L304:L352)),"0,00",SUMIF(L304:L352,"&gt;0",L304:L352))</f>
        <v>0</v>
      </c>
      <c r="M303" s="14">
        <f>IF((COUNTIF(M304:M352,"нд"))=(COUNTA(M304:M352)),"0,00",SUMIF(M304:M352,"&gt;0",M304:M352))</f>
        <v>0</v>
      </c>
      <c r="N303" s="14">
        <f>IF((COUNTIF(N304:N352,"нд"))=(COUNTA(N304:N352)),"0,00",SUMIF(N304:N352,"&gt;0",N304:N352))</f>
        <v>0</v>
      </c>
      <c r="O303" s="14">
        <f>IF((COUNTIF(O304:O352,"нд"))=(COUNTA(O304:O352)),"0,00",SUMIF(O304:O352,"&gt;0",O304:O352))</f>
        <v>0</v>
      </c>
      <c r="P303" s="14">
        <f>IF((COUNTIF(P304:P352,"нд"))=(COUNTA(P304:P352)),"0,00",SUMIF(P304:P352,"&gt;0",P304:P352))</f>
        <v>0</v>
      </c>
      <c r="Q303" s="14">
        <f>IF((COUNTIF(Q304:Q352,"нд"))=(COUNTA(Q304:Q352)),"0,00",SUMIF(Q304:Q352,"&gt;0",Q304:Q352))</f>
        <v>0</v>
      </c>
      <c r="R303" s="14">
        <f>IF((COUNTIF(R304:R352,"нд"))=(COUNTA(R304:R352)),"0,00",SUMIF(R304:R352,"&gt;0",R304:R352))</f>
        <v>0</v>
      </c>
      <c r="S303" s="14">
        <f>IF((COUNTIF(S304:S352,"нд"))=(COUNTA(S304:S352)),"0,00",SUMIF(S304:S352,"&gt;0",S304:S352))</f>
        <v>0</v>
      </c>
      <c r="T303" s="14">
        <f>IF((COUNTIF(T304:T352,"нд"))=(COUNTA(T304:T352)),"0,00",SUMIF(T304:T352,"&gt;0",T304:T352))</f>
        <v>0</v>
      </c>
      <c r="U303" s="14">
        <f>IF((COUNTIF(U304:U352,"нд"))=(COUNTA(U304:U352)),"0,00",SUMIF(U304:U352,"&gt;0",U304:U352))</f>
        <v>0</v>
      </c>
      <c r="V303" s="14">
        <f>IF((COUNTIF(V304:V352,"нд"))=(COUNTA(V304:V352)),"0,00",SUMIF(V304:V352,"&gt;0",V304:V352))</f>
        <v>0</v>
      </c>
      <c r="W303" s="14">
        <f>IF((COUNTIF(W304:W352,"нд"))=(COUNTA(W304:W352)),"0,00",SUMIF(W304:W352,"&gt;0",W304:W352))</f>
        <v>0</v>
      </c>
      <c r="X303" s="14">
        <f>IF((COUNTIF(X304:X352,"нд"))=(COUNTA(X304:X352)),"0,00",SUMIF(X304:X352,"&gt;0",X304:X352))</f>
        <v>0</v>
      </c>
      <c r="Y303" s="14">
        <f>IF((COUNTIF(Y304:Y352,"нд"))=(COUNTA(Y304:Y352)),"0,00",SUMIF(Y304:Y352,"&gt;0",Y304:Y352))</f>
        <v>0</v>
      </c>
      <c r="Z303" s="14">
        <f>IF((COUNTIF(Z304:Z352,"нд"))=(COUNTA(Z304:Z352)),"0,00",SUMIF(Z304:Z352,"&gt;0",Z304:Z352))</f>
        <v>0</v>
      </c>
      <c r="AA303" s="14">
        <f>IF((COUNTIF(AA304:AA352,"нд"))=(COUNTA(AA304:AA352)),"0,00",SUMIF(AA304:AA352,"&gt;0",AA304:AA352))</f>
        <v>0</v>
      </c>
      <c r="AB303" s="14">
        <f>IF((COUNTIF(AB304:AB352,"нд"))=(COUNTA(AB304:AB352)),"0,00",SUMIF(AB304:AB352,"&gt;0",AB304:AB352))</f>
        <v>0</v>
      </c>
      <c r="AC303" s="14">
        <f>IF((COUNTIF(AC304:AC352,"нд"))=(COUNTA(AC304:AC352)),"0,00",SUMIF(AC304:AC352,"&gt;0",AC304:AC352))</f>
        <v>0</v>
      </c>
      <c r="AD303" s="14">
        <f>IF((COUNTIF(AD304:AD352,"нд"))=(COUNTA(AD304:AD352)),"0,00",SUMIF(AD304:AD352,"&gt;0",AD304:AD352))</f>
        <v>0</v>
      </c>
      <c r="AE303" s="14">
        <f>IF((COUNTIF(AE304:AE352,"нд"))=(COUNTA(AE304:AE352)),"0,00",SUMIF(AE304:AE352,"&gt;0",AE304:AE352))</f>
        <v>0</v>
      </c>
      <c r="AF303" s="14">
        <f>IF((COUNTIF(AF304:AF352,"нд"))=(COUNTA(AF304:AF352)),"0,00",SUMIF(AF304:AF352,"&gt;0",AF304:AF352))</f>
        <v>0</v>
      </c>
      <c r="AG303" s="14">
        <f>IF((COUNTIF(AG304:AG352,"нд"))=(COUNTA(AG304:AG352)),"0,00",SUMIF(AG304:AG352,"&gt;0",AG304:AG352))</f>
        <v>0</v>
      </c>
      <c r="AH303" s="14">
        <f>IF((COUNTIF(AH304:AH352,"нд"))=(COUNTA(AH304:AH352)),"0,00",SUMIF(AH304:AH352,"&gt;0",AH304:AH352))</f>
        <v>0</v>
      </c>
      <c r="AI303" s="14" t="str">
        <f>IF((COUNTIF(AI304:AI352,"нд"))=(COUNTA(AI304:AI352)),"0,00",SUMIF(AI304:AI352,"&gt;0",AI304:AI352))</f>
        <v>0,00</v>
      </c>
      <c r="AJ303" s="14" t="str">
        <f>IF((COUNTIF(AJ304:AJ352,"нд"))=(COUNTA(AJ304:AJ352)),"0,00",SUMIF(AJ304:AJ352,"&gt;0",AJ304:AJ352))</f>
        <v>0,00</v>
      </c>
      <c r="AK303" s="14" t="str">
        <f>IF((COUNTIF(AK304:AK352,"нд"))=(COUNTA(AK304:AK352)),"0,00",SUMIF(AK304:AK352,"&gt;0",AK304:AK352))</f>
        <v>0,00</v>
      </c>
      <c r="AL303" s="14" t="str">
        <f>IF((COUNTIF(AL304:AL352,"нд"))=(COUNTA(AL304:AL352)),"0,00",SUMIF(AL304:AL352,"&gt;0",AL304:AL352))</f>
        <v>0,00</v>
      </c>
      <c r="AM303" s="14" t="str">
        <f>IF((COUNTIF(AM304:AM352,"нд"))=(COUNTA(AM304:AM352)),"0,00",SUMIF(AM304:AM352,"&gt;0",AM304:AM352))</f>
        <v>0,00</v>
      </c>
      <c r="AN303" s="14" t="str">
        <f>IF((COUNTIF(AN304:AN352,"нд"))=(COUNTA(AN304:AN352)),"0,00",SUMIF(AN304:AN352,"&gt;0",AN304:AN352))</f>
        <v>0,00</v>
      </c>
      <c r="AO303" s="14" t="s">
        <v>0</v>
      </c>
      <c r="AP303" s="14" t="s">
        <v>0</v>
      </c>
      <c r="AQ303" s="14">
        <f>IF((COUNTIF(AQ304:AQ352,"нд"))=(COUNTA(AQ304:AQ352)),"0,00",SUMIF(AQ304:AQ352,"&gt;0",AQ304:AQ352))</f>
        <v>0</v>
      </c>
      <c r="AR303" s="14">
        <f>IF((COUNTIF(AR304:AR352,"нд"))=(COUNTA(AR304:AR352)),"0,00",SUMIF(AR304:AR352,"&gt;0",AR304:AR352))</f>
        <v>0</v>
      </c>
      <c r="AS303" s="14">
        <f>IF((COUNTIF(AS304:AS352,"нд"))=(COUNTA(AS304:AS352)),"0,00",SUMIF(AS304:AS352,"&gt;0",AS304:AS352))</f>
        <v>0</v>
      </c>
      <c r="AT303" s="14">
        <f>IF((COUNTIF(AT304:AT352,"нд"))=(COUNTA(AT304:AT352)),"0,00",SUMIF(AT304:AT352,"&gt;0",AT304:AT352))</f>
        <v>0</v>
      </c>
      <c r="AU303" s="14">
        <f>IF((COUNTIF(AU304:AU352,"нд"))=(COUNTA(AU304:AU352)),"0,00",SUMIF(AU304:AU352,"&gt;0",AU304:AU352))</f>
        <v>0</v>
      </c>
      <c r="AV303" s="14">
        <f>IF((COUNTIF(AV304:AV352,"нд"))=(COUNTA(AV304:AV352)),"0,00",SUMIF(AV304:AV352,"&gt;0",AV304:AV352))</f>
        <v>0</v>
      </c>
      <c r="AW303" s="14">
        <f>IF((COUNTIF(AW304:AW352,"нд"))=(COUNTA(AW304:AW352)),"0,00",SUMIF(AW304:AW352,"&gt;0",AW304:AW352))</f>
        <v>0</v>
      </c>
      <c r="AX303" s="14">
        <f>IF((COUNTIF(AX304:AX352,"нд"))=(COUNTA(AX304:AX352)),"0,00",SUMIF(AX304:AX352,"&gt;0",AX304:AX352))</f>
        <v>0</v>
      </c>
      <c r="AY303" s="14">
        <f>IF((COUNTIF(AY304:AY352,"нд"))=(COUNTA(AY304:AY352)),"0,00",SUMIF(AY304:AY352,"&gt;0",AY304:AY352))</f>
        <v>0</v>
      </c>
      <c r="AZ303" s="14">
        <f>IF((COUNTIF(AZ304:AZ352,"нд"))=(COUNTA(AZ304:AZ352)),"0,00",SUMIF(AZ304:AZ352,"&gt;0",AZ304:AZ352))</f>
        <v>0</v>
      </c>
      <c r="BA303" s="14">
        <f>IF((COUNTIF(BA304:BA352,"нд"))=(COUNTA(BA304:BA352)),"0,00",SUMIF(BA304:BA352,"&gt;0",BA304:BA352))</f>
        <v>0</v>
      </c>
      <c r="BB303" s="14">
        <f>IF((COUNTIF(BB304:BB352,"нд"))=(COUNTA(BB304:BB352)),"0,00",SUMIF(BB304:BB352,"&gt;0",BB304:BB352))</f>
        <v>0</v>
      </c>
      <c r="BC303" s="14">
        <f>IF((COUNTIF(BC304:BC352,"нд"))=(COUNTA(BC304:BC352)),"0,00",SUMIF(BC304:BC352,"&gt;0",BC304:BC352))</f>
        <v>0</v>
      </c>
      <c r="BD303" s="14">
        <f>IF((COUNTIF(BD304:BD352,"нд"))=(COUNTA(BD304:BD352)),"0,00",SUMIF(BD304:BD352,"&gt;0",BD304:BD352))</f>
        <v>0</v>
      </c>
      <c r="BE303" s="14">
        <f>IF((COUNTIF(BE304:BE352,"нд"))=(COUNTA(BE304:BE352)),"0,00",SUMIF(BE304:BE352,"&gt;0",BE304:BE352))</f>
        <v>0</v>
      </c>
      <c r="BF303" s="14">
        <f>IF((COUNTIF(BF304:BF352,"нд"))=(COUNTA(BF304:BF352)),"0,00",SUMIF(BF304:BF352,"&gt;0",BF304:BF352))</f>
        <v>0</v>
      </c>
      <c r="BG303" s="14">
        <f>IF((COUNTIF(BG304:BG352,"нд"))=(COUNTA(BG304:BG352)),"0,00",SUMIF(BG304:BG352,"&gt;0",BG304:BG352))</f>
        <v>0</v>
      </c>
      <c r="BH303" s="14">
        <f>IF((COUNTIF(BH304:BH352,"нд"))=(COUNTA(BH304:BH352)),"0,00",SUMIF(BH304:BH352,"&gt;0",BH304:BH352))</f>
        <v>0</v>
      </c>
      <c r="BI303" s="14">
        <f>IF((COUNTIF(BI304:BI352,"нд"))=(COUNTA(BI304:BI352)),"0,00",SUMIF(BI304:BI352,"&gt;0",BI304:BI352))</f>
        <v>0</v>
      </c>
      <c r="BJ303" s="14">
        <f>IF((COUNTIF(BJ304:BJ352,"нд"))=(COUNTA(BJ304:BJ352)),"0,00",SUMIF(BJ304:BJ352,"&gt;0",BJ304:BJ352))</f>
        <v>0</v>
      </c>
      <c r="BK303" s="14">
        <f>IF((COUNTIF(BK304:BK352,"нд"))=(COUNTA(BK304:BK352)),"0,00",SUMIF(BK304:BK352,"&gt;0",BK304:BK352))</f>
        <v>0</v>
      </c>
      <c r="BL303" s="14">
        <f>IF((COUNTIF(BL304:BL352,"нд"))=(COUNTA(BL304:BL352)),"0,00",SUMIF(BL304:BL352,"&gt;0",BL304:BL352))</f>
        <v>0</v>
      </c>
      <c r="BM303" s="14">
        <f>IF((COUNTIF(BM304:BM352,"нд"))=(COUNTA(BM304:BM352)),"0,00",SUMIF(BM304:BM352,"&gt;0",BM304:BM352))</f>
        <v>0</v>
      </c>
      <c r="BN303" s="14">
        <f>IF((COUNTIF(BN304:BN352,"нд"))=(COUNTA(BN304:BN352)),"0,00",SUMIF(BN304:BN352,"&gt;0",BN304:BN352))</f>
        <v>0</v>
      </c>
      <c r="BO303" s="14">
        <f>IF((COUNTIF(BO304:BO352,"нд"))=(COUNTA(BO304:BO352)),"0,00",SUMIF(BO304:BO352,"&gt;0",BO304:BO352))</f>
        <v>0</v>
      </c>
      <c r="BP303" s="14">
        <f>IF((COUNTIF(BP304:BP352,"нд"))=(COUNTA(BP304:BP352)),"0,00",SUMIF(BP304:BP352,"&gt;0",BP304:BP352))</f>
        <v>0</v>
      </c>
      <c r="BQ303" s="14">
        <f>IF((COUNTIF(BQ304:BQ352,"нд"))=(COUNTA(BQ304:BQ352)),"0,00",SUMIF(BQ304:BQ352,"&gt;0",BQ304:BQ352))</f>
        <v>0</v>
      </c>
      <c r="BR303" s="14">
        <f>IF((COUNTIF(BR304:BR352,"нд"))=(COUNTA(BR304:BR352)),"0,00",SUMIF(BR304:BR352,"&gt;0",BR304:BR352))</f>
        <v>0</v>
      </c>
      <c r="BS303" s="14" t="str">
        <f>IF((COUNTIF(BS304:BS352,"нд"))=(COUNTA(BS304:BS352)),"нд",SUMIF(BS304:BS352,"&gt;0",BS304:BS352))</f>
        <v>нд</v>
      </c>
      <c r="BT303" s="14" t="str">
        <f>IF((COUNTIF(BT304:BT352,"нд"))=(COUNTA(BT304:BT352)),"нд",SUMIF(BT304:BT352,"&gt;0",BT304:BT352))</f>
        <v>нд</v>
      </c>
      <c r="BU303" s="14" t="str">
        <f>IF((COUNTIF(BU304:BU352,"нд"))=(COUNTA(BU304:BU352)),"нд",SUMIF(BU304:BU352,"&gt;0",BU304:BU352))</f>
        <v>нд</v>
      </c>
      <c r="BV303" s="14" t="str">
        <f>IF((COUNTIF(BV304:BV352,"нд"))=(COUNTA(BV304:BV352)),"нд",SUMIF(BV304:BV352,"&gt;0",BV304:BV352))</f>
        <v>нд</v>
      </c>
      <c r="BW303" s="14" t="str">
        <f>IF((COUNTIF(BW304:BW352,"нд"))=(COUNTA(BW304:BW352)),"нд",SUMIF(BW304:BW352,"&gt;0",BW304:BW352))</f>
        <v>нд</v>
      </c>
      <c r="BX303" s="14" t="str">
        <f>IF((COUNTIF(BX304:BX352,"нд"))=(COUNTA(BX304:BX352)),"нд",SUMIF(BX304:BX352,"&gt;0",BX304:BX352))</f>
        <v>нд</v>
      </c>
      <c r="BY303" s="14" t="str">
        <f>IF((COUNTIF(BY304:BY352,"нд"))=(COUNTA(BY304:BY352)),"нд",SUMIF(BY304:BY352,"&gt;0",BY304:BY352))</f>
        <v>нд</v>
      </c>
      <c r="BZ303" s="14" t="str">
        <f>IF((COUNTIF(BZ304:BZ352,"нд"))=(COUNTA(BZ304:BZ352)),"нд",SUMIF(BZ304:BZ352,"&gt;0",BZ304:BZ352))</f>
        <v>нд</v>
      </c>
      <c r="CA303" s="14" t="str">
        <f>IF((COUNTIF(CA304:CA352,"нд"))=(COUNTA(CA304:CA352)),"0,00",SUMIF(CA304:CA352,"&gt;0",CA304:CA352))</f>
        <v>0,00</v>
      </c>
      <c r="CB303" s="14" t="str">
        <f>IF((COUNTIF(CB304:CB352,"нд"))=(COUNTA(CB304:CB352)),"0,00",SUMIF(CB304:CB352,"&gt;0",CB304:CB352))</f>
        <v>0,00</v>
      </c>
      <c r="CC303" s="14" t="str">
        <f>IF((COUNTIF(CC304:CC352,"нд"))=(COUNTA(CC304:CC352)),"0,00",SUMIF(CC304:CC352,"&gt;0",CC304:CC352))</f>
        <v>0,00</v>
      </c>
      <c r="CD303" s="14" t="str">
        <f>IF((COUNTIF(CD304:CD352,"нд"))=(COUNTA(CD304:CD352)),"0,00",SUMIF(CD304:CD352,"&gt;0",CD304:CD352))</f>
        <v>0,00</v>
      </c>
      <c r="CE303" s="14">
        <f>IF((COUNTIF(CE304:CE352,"нд"))=(COUNTA(CE304:CE352)),"0,00",SUMIF(CE304:CE352,"&gt;0",CE304:CE352))</f>
        <v>0</v>
      </c>
      <c r="CF303" s="14">
        <f>IF((COUNTIF(CF304:CF352,"нд"))=(COUNTA(CF304:CF352)),"0,00",SUMIF(CF304:CF352,"&gt;0",CF304:CF352))</f>
        <v>0</v>
      </c>
      <c r="CG303" s="14">
        <f>IF((COUNTIF(CG304:CG352,"нд"))=(COUNTA(CG304:CG352)),"0,00",SUMIF(CG304:CG352,"&gt;0",CG304:CG352))</f>
        <v>0</v>
      </c>
      <c r="CH303" s="14">
        <f>IF((COUNTIF(CH304:CH352,"нд"))=(COUNTA(CH304:CH352)),"0,00",SUMIF(CH304:CH352,"&gt;0",CH304:CH352))</f>
        <v>0</v>
      </c>
      <c r="CI303" s="14">
        <f>IF((COUNTIF(CI304:CI352,"нд"))=(COUNTA(CI304:CI352)),"0,00",SUMIF(CI304:CI352,"&gt;0",CI304:CI352))</f>
        <v>0</v>
      </c>
      <c r="CJ303" s="14">
        <f>IF((COUNTIF(CJ304:CJ352,"нд"))=(COUNTA(CJ304:CJ352)),"0,00",SUMIF(CJ304:CJ352,"&gt;0",CJ304:CJ352))</f>
        <v>0</v>
      </c>
      <c r="CK303" s="14">
        <f>IF((COUNTIF(CK304:CK352,"нд"))=(COUNTA(CK304:CK352)),"0,00",SUMIF(CK304:CK352,"&gt;0",CK304:CK352))</f>
        <v>0</v>
      </c>
      <c r="CL303" s="14">
        <f>IF((COUNTIF(CL304:CL352,"нд"))=(COUNTA(CL304:CL352)),"0,00",SUMIF(CL304:CL352,"&gt;0",CL304:CL352))</f>
        <v>0</v>
      </c>
      <c r="CM303" s="14">
        <f>IF((COUNTIF(CM304:CM352,"нд"))=(COUNTA(CM304:CM352)),"0,00",SUMIF(CM304:CM352,"&gt;0",CM304:CM352))</f>
        <v>467.73060306000002</v>
      </c>
      <c r="CN303" s="14">
        <f>IF((COUNTIF(CN304:CN352,"нд"))=(COUNTA(CN304:CN352)),"0,00",SUMIF(CN304:CN352,"&gt;0",CN304:CN352))</f>
        <v>114.6437068478</v>
      </c>
      <c r="CO303" s="14">
        <f>IF((COUNTIF(CO304:CO352,"нд"))=(COUNTA(CO304:CO352)),"0,00",SUMIF(CO304:CO352,"&gt;0",CO304:CO352))</f>
        <v>0</v>
      </c>
      <c r="CP303" s="14">
        <f>IF((COUNTIF(CP304:CP352,"нд"))=(COUNTA(CP304:CP352)),"0,00",SUMIF(CP304:CP352,"&gt;0",CP304:CP352))</f>
        <v>0</v>
      </c>
      <c r="DJ303" s="2"/>
      <c r="DK303" s="2"/>
    </row>
    <row r="304" spans="1:115" s="7" customFormat="1">
      <c r="A304" s="11" t="s">
        <v>2</v>
      </c>
      <c r="B304" s="10" t="s">
        <v>52</v>
      </c>
      <c r="C304" s="8">
        <v>0</v>
      </c>
      <c r="D304" s="9">
        <v>0</v>
      </c>
      <c r="E304" s="8">
        <v>0</v>
      </c>
      <c r="F304" s="9">
        <v>0</v>
      </c>
      <c r="G304" s="8">
        <v>0</v>
      </c>
      <c r="H304" s="9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9">
        <v>0</v>
      </c>
      <c r="Q304" s="8">
        <v>0</v>
      </c>
      <c r="R304" s="9">
        <v>0</v>
      </c>
      <c r="S304" s="8">
        <v>0</v>
      </c>
      <c r="T304" s="9">
        <v>0</v>
      </c>
      <c r="U304" s="8">
        <v>0</v>
      </c>
      <c r="V304" s="9">
        <v>0</v>
      </c>
      <c r="W304" s="8">
        <v>0</v>
      </c>
      <c r="X304" s="9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 t="s">
        <v>0</v>
      </c>
      <c r="AJ304" s="8" t="s">
        <v>0</v>
      </c>
      <c r="AK304" s="8" t="s">
        <v>0</v>
      </c>
      <c r="AL304" s="8" t="s">
        <v>0</v>
      </c>
      <c r="AM304" s="8" t="s">
        <v>0</v>
      </c>
      <c r="AN304" s="8" t="s">
        <v>0</v>
      </c>
      <c r="AO304" s="8" t="s">
        <v>0</v>
      </c>
      <c r="AP304" s="8" t="s">
        <v>0</v>
      </c>
      <c r="AQ304" s="8">
        <v>0</v>
      </c>
      <c r="AR304" s="9">
        <v>0</v>
      </c>
      <c r="AS304" s="8">
        <v>0</v>
      </c>
      <c r="AT304" s="9">
        <v>0</v>
      </c>
      <c r="AU304" s="8">
        <v>0</v>
      </c>
      <c r="AV304" s="9">
        <v>0</v>
      </c>
      <c r="AW304" s="8">
        <v>0</v>
      </c>
      <c r="AX304" s="9">
        <v>0</v>
      </c>
      <c r="AY304" s="8">
        <v>0</v>
      </c>
      <c r="AZ304" s="9">
        <v>0</v>
      </c>
      <c r="BA304" s="8">
        <v>0</v>
      </c>
      <c r="BB304" s="9">
        <v>0</v>
      </c>
      <c r="BC304" s="8">
        <v>0</v>
      </c>
      <c r="BD304" s="9">
        <v>0</v>
      </c>
      <c r="BE304" s="8">
        <v>0</v>
      </c>
      <c r="BF304" s="9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 t="s">
        <v>0</v>
      </c>
      <c r="BT304" s="8" t="s">
        <v>0</v>
      </c>
      <c r="BU304" s="8" t="s">
        <v>0</v>
      </c>
      <c r="BV304" s="8" t="s">
        <v>0</v>
      </c>
      <c r="BW304" s="8" t="s">
        <v>0</v>
      </c>
      <c r="BX304" s="8" t="s">
        <v>0</v>
      </c>
      <c r="BY304" s="8" t="s">
        <v>0</v>
      </c>
      <c r="BZ304" s="8" t="s">
        <v>0</v>
      </c>
      <c r="CA304" s="8" t="s">
        <v>0</v>
      </c>
      <c r="CB304" s="8" t="s">
        <v>0</v>
      </c>
      <c r="CC304" s="8" t="s">
        <v>0</v>
      </c>
      <c r="CD304" s="8" t="s">
        <v>0</v>
      </c>
      <c r="CE304" s="8">
        <v>0</v>
      </c>
      <c r="CF304" s="9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6.5609999999999999</v>
      </c>
      <c r="CO304" s="8">
        <v>0</v>
      </c>
      <c r="CP304" s="8">
        <v>0</v>
      </c>
      <c r="DJ304" s="2"/>
      <c r="DK304" s="2"/>
    </row>
    <row r="305" spans="1:115" s="7" customFormat="1">
      <c r="A305" s="11" t="s">
        <v>2</v>
      </c>
      <c r="B305" s="10" t="s">
        <v>51</v>
      </c>
      <c r="C305" s="8">
        <v>0</v>
      </c>
      <c r="D305" s="9">
        <v>0</v>
      </c>
      <c r="E305" s="8">
        <v>0</v>
      </c>
      <c r="F305" s="9">
        <v>0</v>
      </c>
      <c r="G305" s="8">
        <v>0</v>
      </c>
      <c r="H305" s="9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9">
        <v>0</v>
      </c>
      <c r="Q305" s="8">
        <v>0</v>
      </c>
      <c r="R305" s="9">
        <v>0</v>
      </c>
      <c r="S305" s="8">
        <v>0</v>
      </c>
      <c r="T305" s="9">
        <v>0</v>
      </c>
      <c r="U305" s="8">
        <v>0</v>
      </c>
      <c r="V305" s="9">
        <v>0</v>
      </c>
      <c r="W305" s="8">
        <v>0</v>
      </c>
      <c r="X305" s="9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 t="s">
        <v>0</v>
      </c>
      <c r="AJ305" s="8" t="s">
        <v>0</v>
      </c>
      <c r="AK305" s="8" t="s">
        <v>0</v>
      </c>
      <c r="AL305" s="8" t="s">
        <v>0</v>
      </c>
      <c r="AM305" s="8" t="s">
        <v>0</v>
      </c>
      <c r="AN305" s="8" t="s">
        <v>0</v>
      </c>
      <c r="AO305" s="8" t="s">
        <v>0</v>
      </c>
      <c r="AP305" s="8" t="s">
        <v>0</v>
      </c>
      <c r="AQ305" s="8">
        <v>0</v>
      </c>
      <c r="AR305" s="9">
        <v>0</v>
      </c>
      <c r="AS305" s="8">
        <v>0</v>
      </c>
      <c r="AT305" s="9">
        <v>0</v>
      </c>
      <c r="AU305" s="8">
        <v>0</v>
      </c>
      <c r="AV305" s="9">
        <v>0</v>
      </c>
      <c r="AW305" s="8">
        <v>0</v>
      </c>
      <c r="AX305" s="9">
        <v>0</v>
      </c>
      <c r="AY305" s="8">
        <v>0</v>
      </c>
      <c r="AZ305" s="9">
        <v>0</v>
      </c>
      <c r="BA305" s="8">
        <v>0</v>
      </c>
      <c r="BB305" s="9">
        <v>0</v>
      </c>
      <c r="BC305" s="8">
        <v>0</v>
      </c>
      <c r="BD305" s="9">
        <v>0</v>
      </c>
      <c r="BE305" s="8">
        <v>0</v>
      </c>
      <c r="BF305" s="9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 t="s">
        <v>0</v>
      </c>
      <c r="BT305" s="8" t="s">
        <v>0</v>
      </c>
      <c r="BU305" s="8" t="s">
        <v>0</v>
      </c>
      <c r="BV305" s="8" t="s">
        <v>0</v>
      </c>
      <c r="BW305" s="8" t="s">
        <v>0</v>
      </c>
      <c r="BX305" s="8" t="s">
        <v>0</v>
      </c>
      <c r="BY305" s="8" t="s">
        <v>0</v>
      </c>
      <c r="BZ305" s="8" t="s">
        <v>0</v>
      </c>
      <c r="CA305" s="8" t="s">
        <v>0</v>
      </c>
      <c r="CB305" s="8" t="s">
        <v>0</v>
      </c>
      <c r="CC305" s="8" t="s">
        <v>0</v>
      </c>
      <c r="CD305" s="8" t="s">
        <v>0</v>
      </c>
      <c r="CE305" s="8">
        <v>0</v>
      </c>
      <c r="CF305" s="9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>
        <v>0</v>
      </c>
      <c r="CO305" s="8">
        <v>0</v>
      </c>
      <c r="CP305" s="8">
        <v>0</v>
      </c>
      <c r="DJ305" s="2"/>
      <c r="DK305" s="2"/>
    </row>
    <row r="306" spans="1:115" s="7" customFormat="1">
      <c r="A306" s="11" t="s">
        <v>2</v>
      </c>
      <c r="B306" s="10" t="s">
        <v>50</v>
      </c>
      <c r="C306" s="8">
        <v>0</v>
      </c>
      <c r="D306" s="9">
        <v>0</v>
      </c>
      <c r="E306" s="8">
        <v>0</v>
      </c>
      <c r="F306" s="9">
        <v>0</v>
      </c>
      <c r="G306" s="8">
        <v>0</v>
      </c>
      <c r="H306" s="9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9">
        <v>0</v>
      </c>
      <c r="Q306" s="8">
        <v>0</v>
      </c>
      <c r="R306" s="9">
        <v>0</v>
      </c>
      <c r="S306" s="8">
        <v>0</v>
      </c>
      <c r="T306" s="9">
        <v>0</v>
      </c>
      <c r="U306" s="8">
        <v>0</v>
      </c>
      <c r="V306" s="9">
        <v>0</v>
      </c>
      <c r="W306" s="8">
        <v>0</v>
      </c>
      <c r="X306" s="9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 t="s">
        <v>0</v>
      </c>
      <c r="AJ306" s="8" t="s">
        <v>0</v>
      </c>
      <c r="AK306" s="8" t="s">
        <v>0</v>
      </c>
      <c r="AL306" s="8" t="s">
        <v>0</v>
      </c>
      <c r="AM306" s="8" t="s">
        <v>0</v>
      </c>
      <c r="AN306" s="8" t="s">
        <v>0</v>
      </c>
      <c r="AO306" s="8" t="s">
        <v>0</v>
      </c>
      <c r="AP306" s="8" t="s">
        <v>0</v>
      </c>
      <c r="AQ306" s="8">
        <v>0</v>
      </c>
      <c r="AR306" s="9">
        <v>0</v>
      </c>
      <c r="AS306" s="8">
        <v>0</v>
      </c>
      <c r="AT306" s="9">
        <v>0</v>
      </c>
      <c r="AU306" s="8">
        <v>0</v>
      </c>
      <c r="AV306" s="9">
        <v>0</v>
      </c>
      <c r="AW306" s="8">
        <v>0</v>
      </c>
      <c r="AX306" s="9">
        <v>0</v>
      </c>
      <c r="AY306" s="8">
        <v>0</v>
      </c>
      <c r="AZ306" s="9">
        <v>0</v>
      </c>
      <c r="BA306" s="8">
        <v>0</v>
      </c>
      <c r="BB306" s="9">
        <v>0</v>
      </c>
      <c r="BC306" s="8">
        <v>0</v>
      </c>
      <c r="BD306" s="9">
        <v>0</v>
      </c>
      <c r="BE306" s="8">
        <v>0</v>
      </c>
      <c r="BF306" s="9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 t="s">
        <v>0</v>
      </c>
      <c r="BT306" s="8" t="s">
        <v>0</v>
      </c>
      <c r="BU306" s="8" t="s">
        <v>0</v>
      </c>
      <c r="BV306" s="8" t="s">
        <v>0</v>
      </c>
      <c r="BW306" s="8" t="s">
        <v>0</v>
      </c>
      <c r="BX306" s="8" t="s">
        <v>0</v>
      </c>
      <c r="BY306" s="8" t="s">
        <v>0</v>
      </c>
      <c r="BZ306" s="8" t="s">
        <v>0</v>
      </c>
      <c r="CA306" s="8" t="s">
        <v>0</v>
      </c>
      <c r="CB306" s="8" t="s">
        <v>0</v>
      </c>
      <c r="CC306" s="8" t="s">
        <v>0</v>
      </c>
      <c r="CD306" s="8" t="s">
        <v>0</v>
      </c>
      <c r="CE306" s="8">
        <v>0</v>
      </c>
      <c r="CF306" s="9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8">
        <v>0</v>
      </c>
      <c r="CO306" s="8">
        <v>0</v>
      </c>
      <c r="CP306" s="8">
        <v>0</v>
      </c>
      <c r="DJ306" s="2"/>
      <c r="DK306" s="2"/>
    </row>
    <row r="307" spans="1:115" s="7" customFormat="1" ht="47.25">
      <c r="A307" s="11" t="s">
        <v>2</v>
      </c>
      <c r="B307" s="10" t="s">
        <v>49</v>
      </c>
      <c r="C307" s="8">
        <v>0</v>
      </c>
      <c r="D307" s="9">
        <v>0</v>
      </c>
      <c r="E307" s="8">
        <v>0</v>
      </c>
      <c r="F307" s="9">
        <v>0</v>
      </c>
      <c r="G307" s="8">
        <v>0</v>
      </c>
      <c r="H307" s="9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9">
        <v>0</v>
      </c>
      <c r="Q307" s="8">
        <v>0</v>
      </c>
      <c r="R307" s="9">
        <v>0</v>
      </c>
      <c r="S307" s="8">
        <v>0</v>
      </c>
      <c r="T307" s="9">
        <v>0</v>
      </c>
      <c r="U307" s="8">
        <v>0</v>
      </c>
      <c r="V307" s="9">
        <v>0</v>
      </c>
      <c r="W307" s="8">
        <v>0</v>
      </c>
      <c r="X307" s="9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 t="s">
        <v>0</v>
      </c>
      <c r="AJ307" s="8" t="s">
        <v>0</v>
      </c>
      <c r="AK307" s="8" t="s">
        <v>0</v>
      </c>
      <c r="AL307" s="8" t="s">
        <v>0</v>
      </c>
      <c r="AM307" s="8" t="s">
        <v>0</v>
      </c>
      <c r="AN307" s="8" t="s">
        <v>0</v>
      </c>
      <c r="AO307" s="8" t="s">
        <v>0</v>
      </c>
      <c r="AP307" s="8" t="s">
        <v>0</v>
      </c>
      <c r="AQ307" s="8">
        <v>0</v>
      </c>
      <c r="AR307" s="9">
        <v>0</v>
      </c>
      <c r="AS307" s="8">
        <v>0</v>
      </c>
      <c r="AT307" s="9">
        <v>0</v>
      </c>
      <c r="AU307" s="8">
        <v>0</v>
      </c>
      <c r="AV307" s="9">
        <v>0</v>
      </c>
      <c r="AW307" s="8">
        <v>0</v>
      </c>
      <c r="AX307" s="9">
        <v>0</v>
      </c>
      <c r="AY307" s="8">
        <v>0</v>
      </c>
      <c r="AZ307" s="9">
        <v>0</v>
      </c>
      <c r="BA307" s="8">
        <v>0</v>
      </c>
      <c r="BB307" s="9">
        <v>0</v>
      </c>
      <c r="BC307" s="8">
        <v>0</v>
      </c>
      <c r="BD307" s="9">
        <v>0</v>
      </c>
      <c r="BE307" s="8">
        <v>0</v>
      </c>
      <c r="BF307" s="9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 t="s">
        <v>0</v>
      </c>
      <c r="BT307" s="8" t="s">
        <v>0</v>
      </c>
      <c r="BU307" s="8" t="s">
        <v>0</v>
      </c>
      <c r="BV307" s="8" t="s">
        <v>0</v>
      </c>
      <c r="BW307" s="8" t="s">
        <v>0</v>
      </c>
      <c r="BX307" s="8" t="s">
        <v>0</v>
      </c>
      <c r="BY307" s="8" t="s">
        <v>0</v>
      </c>
      <c r="BZ307" s="8" t="s">
        <v>0</v>
      </c>
      <c r="CA307" s="8" t="s">
        <v>0</v>
      </c>
      <c r="CB307" s="8" t="s">
        <v>0</v>
      </c>
      <c r="CC307" s="8" t="s">
        <v>0</v>
      </c>
      <c r="CD307" s="8" t="s">
        <v>0</v>
      </c>
      <c r="CE307" s="8">
        <v>0</v>
      </c>
      <c r="CF307" s="9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>
        <v>0</v>
      </c>
      <c r="CO307" s="8">
        <v>0</v>
      </c>
      <c r="CP307" s="8">
        <v>0</v>
      </c>
      <c r="DJ307" s="2"/>
      <c r="DK307" s="2"/>
    </row>
    <row r="308" spans="1:115" s="7" customFormat="1" ht="78.75">
      <c r="A308" s="11" t="s">
        <v>2</v>
      </c>
      <c r="B308" s="10" t="s">
        <v>48</v>
      </c>
      <c r="C308" s="8">
        <v>0</v>
      </c>
      <c r="D308" s="9">
        <v>0</v>
      </c>
      <c r="E308" s="8">
        <v>0</v>
      </c>
      <c r="F308" s="9">
        <v>0</v>
      </c>
      <c r="G308" s="8">
        <v>0</v>
      </c>
      <c r="H308" s="9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9">
        <v>0</v>
      </c>
      <c r="Q308" s="8">
        <v>0</v>
      </c>
      <c r="R308" s="9">
        <v>0</v>
      </c>
      <c r="S308" s="8">
        <v>0</v>
      </c>
      <c r="T308" s="9">
        <v>0</v>
      </c>
      <c r="U308" s="8">
        <v>0</v>
      </c>
      <c r="V308" s="9">
        <v>0</v>
      </c>
      <c r="W308" s="8">
        <v>0</v>
      </c>
      <c r="X308" s="9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 t="s">
        <v>0</v>
      </c>
      <c r="AJ308" s="8" t="s">
        <v>0</v>
      </c>
      <c r="AK308" s="8" t="s">
        <v>0</v>
      </c>
      <c r="AL308" s="8" t="s">
        <v>0</v>
      </c>
      <c r="AM308" s="8" t="s">
        <v>0</v>
      </c>
      <c r="AN308" s="8" t="s">
        <v>0</v>
      </c>
      <c r="AO308" s="8" t="s">
        <v>0</v>
      </c>
      <c r="AP308" s="8" t="s">
        <v>0</v>
      </c>
      <c r="AQ308" s="8">
        <v>0</v>
      </c>
      <c r="AR308" s="9">
        <v>0</v>
      </c>
      <c r="AS308" s="8">
        <v>0</v>
      </c>
      <c r="AT308" s="9">
        <v>0</v>
      </c>
      <c r="AU308" s="8">
        <v>0</v>
      </c>
      <c r="AV308" s="9">
        <v>0</v>
      </c>
      <c r="AW308" s="8">
        <v>0</v>
      </c>
      <c r="AX308" s="9">
        <v>0</v>
      </c>
      <c r="AY308" s="8">
        <v>0</v>
      </c>
      <c r="AZ308" s="9">
        <v>0</v>
      </c>
      <c r="BA308" s="8">
        <v>0</v>
      </c>
      <c r="BB308" s="9">
        <v>0</v>
      </c>
      <c r="BC308" s="8">
        <v>0</v>
      </c>
      <c r="BD308" s="9">
        <v>0</v>
      </c>
      <c r="BE308" s="8">
        <v>0</v>
      </c>
      <c r="BF308" s="9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 t="s">
        <v>0</v>
      </c>
      <c r="BT308" s="8" t="s">
        <v>0</v>
      </c>
      <c r="BU308" s="8" t="s">
        <v>0</v>
      </c>
      <c r="BV308" s="8" t="s">
        <v>0</v>
      </c>
      <c r="BW308" s="8" t="s">
        <v>0</v>
      </c>
      <c r="BX308" s="8" t="s">
        <v>0</v>
      </c>
      <c r="BY308" s="8" t="s">
        <v>0</v>
      </c>
      <c r="BZ308" s="8" t="s">
        <v>0</v>
      </c>
      <c r="CA308" s="8" t="s">
        <v>0</v>
      </c>
      <c r="CB308" s="8" t="s">
        <v>0</v>
      </c>
      <c r="CC308" s="8" t="s">
        <v>0</v>
      </c>
      <c r="CD308" s="8" t="s">
        <v>0</v>
      </c>
      <c r="CE308" s="8">
        <v>0</v>
      </c>
      <c r="CF308" s="9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</v>
      </c>
      <c r="CN308" s="8">
        <v>0</v>
      </c>
      <c r="CO308" s="8">
        <v>0</v>
      </c>
      <c r="CP308" s="8">
        <v>0</v>
      </c>
      <c r="DJ308" s="2"/>
      <c r="DK308" s="2"/>
    </row>
    <row r="309" spans="1:115" s="7" customFormat="1" ht="31.5">
      <c r="A309" s="11" t="s">
        <v>2</v>
      </c>
      <c r="B309" s="10" t="s">
        <v>47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 t="s">
        <v>0</v>
      </c>
      <c r="AJ309" s="8" t="s">
        <v>0</v>
      </c>
      <c r="AK309" s="8" t="s">
        <v>0</v>
      </c>
      <c r="AL309" s="8" t="s">
        <v>0</v>
      </c>
      <c r="AM309" s="8" t="s">
        <v>0</v>
      </c>
      <c r="AN309" s="8" t="s">
        <v>0</v>
      </c>
      <c r="AO309" s="8" t="s">
        <v>0</v>
      </c>
      <c r="AP309" s="8" t="s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 t="s">
        <v>0</v>
      </c>
      <c r="BT309" s="8" t="s">
        <v>0</v>
      </c>
      <c r="BU309" s="8" t="s">
        <v>0</v>
      </c>
      <c r="BV309" s="8" t="s">
        <v>0</v>
      </c>
      <c r="BW309" s="8" t="s">
        <v>0</v>
      </c>
      <c r="BX309" s="8" t="s">
        <v>0</v>
      </c>
      <c r="BY309" s="8" t="s">
        <v>0</v>
      </c>
      <c r="BZ309" s="8" t="s">
        <v>0</v>
      </c>
      <c r="CA309" s="8" t="s">
        <v>0</v>
      </c>
      <c r="CB309" s="8" t="s">
        <v>0</v>
      </c>
      <c r="CC309" s="8" t="s">
        <v>0</v>
      </c>
      <c r="CD309" s="8" t="s">
        <v>0</v>
      </c>
      <c r="CE309" s="8">
        <v>0</v>
      </c>
      <c r="CF309" s="8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0</v>
      </c>
      <c r="CO309" s="8">
        <v>0</v>
      </c>
      <c r="CP309" s="8">
        <v>0</v>
      </c>
      <c r="DJ309" s="2"/>
      <c r="DK309" s="2"/>
    </row>
    <row r="310" spans="1:115" s="7" customFormat="1" ht="79.5" customHeight="1">
      <c r="A310" s="11" t="s">
        <v>2</v>
      </c>
      <c r="B310" s="10" t="s">
        <v>46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13">
        <v>0</v>
      </c>
      <c r="K310" s="8">
        <v>0</v>
      </c>
      <c r="L310" s="13">
        <v>0</v>
      </c>
      <c r="M310" s="8">
        <v>0</v>
      </c>
      <c r="N310" s="13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13">
        <v>0</v>
      </c>
      <c r="AA310" s="8">
        <v>0</v>
      </c>
      <c r="AB310" s="13">
        <v>0</v>
      </c>
      <c r="AC310" s="8">
        <v>0</v>
      </c>
      <c r="AD310" s="13">
        <v>0</v>
      </c>
      <c r="AE310" s="8">
        <v>0</v>
      </c>
      <c r="AF310" s="13">
        <v>0</v>
      </c>
      <c r="AG310" s="8">
        <v>0</v>
      </c>
      <c r="AH310" s="13">
        <v>0</v>
      </c>
      <c r="AI310" s="8" t="s">
        <v>0</v>
      </c>
      <c r="AJ310" s="8" t="s">
        <v>0</v>
      </c>
      <c r="AK310" s="8" t="s">
        <v>0</v>
      </c>
      <c r="AL310" s="8" t="s">
        <v>0</v>
      </c>
      <c r="AM310" s="8" t="s">
        <v>0</v>
      </c>
      <c r="AN310" s="8" t="s">
        <v>0</v>
      </c>
      <c r="AO310" s="8">
        <v>0.43</v>
      </c>
      <c r="AP310" s="8" t="s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 t="s">
        <v>0</v>
      </c>
      <c r="BT310" s="8" t="s">
        <v>0</v>
      </c>
      <c r="BU310" s="8" t="s">
        <v>0</v>
      </c>
      <c r="BV310" s="8" t="s">
        <v>0</v>
      </c>
      <c r="BW310" s="8" t="s">
        <v>0</v>
      </c>
      <c r="BX310" s="8" t="s">
        <v>0</v>
      </c>
      <c r="BY310" s="8" t="s">
        <v>0</v>
      </c>
      <c r="BZ310" s="8" t="s">
        <v>0</v>
      </c>
      <c r="CA310" s="8" t="s">
        <v>0</v>
      </c>
      <c r="CB310" s="8" t="s">
        <v>0</v>
      </c>
      <c r="CC310" s="8" t="s">
        <v>0</v>
      </c>
      <c r="CD310" s="8" t="s">
        <v>0</v>
      </c>
      <c r="CE310" s="8">
        <v>0</v>
      </c>
      <c r="CF310" s="9">
        <v>0</v>
      </c>
      <c r="CG310" s="8">
        <v>0</v>
      </c>
      <c r="CH310" s="8">
        <v>0</v>
      </c>
      <c r="CI310" s="8">
        <v>0</v>
      </c>
      <c r="CJ310" s="8">
        <v>0</v>
      </c>
      <c r="CK310" s="8">
        <v>0</v>
      </c>
      <c r="CL310" s="8">
        <v>0</v>
      </c>
      <c r="CM310" s="8">
        <v>0</v>
      </c>
      <c r="CN310" s="8">
        <v>0</v>
      </c>
      <c r="CO310" s="8">
        <v>0</v>
      </c>
      <c r="CP310" s="8">
        <v>0</v>
      </c>
      <c r="DJ310" s="2" t="s">
        <v>45</v>
      </c>
      <c r="DK310" s="12" t="s">
        <v>44</v>
      </c>
    </row>
    <row r="311" spans="1:115" s="7" customFormat="1" ht="78.75">
      <c r="A311" s="11" t="s">
        <v>2</v>
      </c>
      <c r="B311" s="10" t="s">
        <v>43</v>
      </c>
      <c r="C311" s="8">
        <v>0</v>
      </c>
      <c r="D311" s="9">
        <v>0</v>
      </c>
      <c r="E311" s="8">
        <v>0</v>
      </c>
      <c r="F311" s="9">
        <v>0</v>
      </c>
      <c r="G311" s="8">
        <v>0</v>
      </c>
      <c r="H311" s="9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9">
        <v>0</v>
      </c>
      <c r="Q311" s="8">
        <v>0</v>
      </c>
      <c r="R311" s="9">
        <v>0</v>
      </c>
      <c r="S311" s="8">
        <v>0</v>
      </c>
      <c r="T311" s="9">
        <v>0</v>
      </c>
      <c r="U311" s="8">
        <v>0</v>
      </c>
      <c r="V311" s="9">
        <v>0</v>
      </c>
      <c r="W311" s="8">
        <v>0</v>
      </c>
      <c r="X311" s="9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 t="s">
        <v>0</v>
      </c>
      <c r="AJ311" s="8" t="s">
        <v>0</v>
      </c>
      <c r="AK311" s="8" t="s">
        <v>0</v>
      </c>
      <c r="AL311" s="8" t="s">
        <v>0</v>
      </c>
      <c r="AM311" s="8" t="s">
        <v>0</v>
      </c>
      <c r="AN311" s="8" t="s">
        <v>0</v>
      </c>
      <c r="AO311" s="8" t="s">
        <v>0</v>
      </c>
      <c r="AP311" s="8" t="s">
        <v>0</v>
      </c>
      <c r="AQ311" s="8">
        <v>0</v>
      </c>
      <c r="AR311" s="9">
        <v>0</v>
      </c>
      <c r="AS311" s="8">
        <v>0</v>
      </c>
      <c r="AT311" s="9">
        <v>0</v>
      </c>
      <c r="AU311" s="8">
        <v>0</v>
      </c>
      <c r="AV311" s="9">
        <v>0</v>
      </c>
      <c r="AW311" s="8">
        <v>0</v>
      </c>
      <c r="AX311" s="9">
        <v>0</v>
      </c>
      <c r="AY311" s="8">
        <v>0</v>
      </c>
      <c r="AZ311" s="9">
        <v>0</v>
      </c>
      <c r="BA311" s="8">
        <v>0</v>
      </c>
      <c r="BB311" s="9">
        <v>0</v>
      </c>
      <c r="BC311" s="8">
        <v>0</v>
      </c>
      <c r="BD311" s="9">
        <v>0</v>
      </c>
      <c r="BE311" s="8">
        <v>0</v>
      </c>
      <c r="BF311" s="9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 t="s">
        <v>0</v>
      </c>
      <c r="BT311" s="8" t="s">
        <v>0</v>
      </c>
      <c r="BU311" s="8" t="s">
        <v>0</v>
      </c>
      <c r="BV311" s="8" t="s">
        <v>0</v>
      </c>
      <c r="BW311" s="8" t="s">
        <v>0</v>
      </c>
      <c r="BX311" s="8" t="s">
        <v>0</v>
      </c>
      <c r="BY311" s="8" t="s">
        <v>0</v>
      </c>
      <c r="BZ311" s="8" t="s">
        <v>0</v>
      </c>
      <c r="CA311" s="8" t="s">
        <v>0</v>
      </c>
      <c r="CB311" s="8" t="s">
        <v>0</v>
      </c>
      <c r="CC311" s="8" t="s">
        <v>0</v>
      </c>
      <c r="CD311" s="8" t="s">
        <v>0</v>
      </c>
      <c r="CE311" s="8">
        <v>0</v>
      </c>
      <c r="CF311" s="9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172.73060305999999</v>
      </c>
      <c r="CN311" s="8">
        <v>2.186076E-2</v>
      </c>
      <c r="CO311" s="8">
        <v>0</v>
      </c>
      <c r="CP311" s="8">
        <v>0</v>
      </c>
      <c r="DJ311" s="2"/>
      <c r="DK311" s="2"/>
    </row>
    <row r="312" spans="1:115" s="7" customFormat="1" ht="63">
      <c r="A312" s="11" t="s">
        <v>2</v>
      </c>
      <c r="B312" s="10" t="s">
        <v>42</v>
      </c>
      <c r="C312" s="8" t="s">
        <v>0</v>
      </c>
      <c r="D312" s="9">
        <v>0</v>
      </c>
      <c r="E312" s="8" t="s">
        <v>0</v>
      </c>
      <c r="F312" s="9">
        <v>0</v>
      </c>
      <c r="G312" s="8" t="s">
        <v>0</v>
      </c>
      <c r="H312" s="9">
        <v>0</v>
      </c>
      <c r="I312" s="8" t="s">
        <v>0</v>
      </c>
      <c r="J312" s="8">
        <v>0</v>
      </c>
      <c r="K312" s="8" t="s">
        <v>0</v>
      </c>
      <c r="L312" s="8">
        <v>0</v>
      </c>
      <c r="M312" s="8" t="s">
        <v>0</v>
      </c>
      <c r="N312" s="8">
        <v>0</v>
      </c>
      <c r="O312" s="8" t="s">
        <v>0</v>
      </c>
      <c r="P312" s="9">
        <v>0</v>
      </c>
      <c r="Q312" s="8" t="s">
        <v>0</v>
      </c>
      <c r="R312" s="9">
        <v>0</v>
      </c>
      <c r="S312" s="8" t="s">
        <v>0</v>
      </c>
      <c r="T312" s="9">
        <v>0</v>
      </c>
      <c r="U312" s="8" t="s">
        <v>0</v>
      </c>
      <c r="V312" s="9">
        <v>0</v>
      </c>
      <c r="W312" s="8" t="s">
        <v>0</v>
      </c>
      <c r="X312" s="9">
        <v>0</v>
      </c>
      <c r="Y312" s="8" t="s">
        <v>0</v>
      </c>
      <c r="Z312" s="8">
        <v>0</v>
      </c>
      <c r="AA312" s="8" t="s">
        <v>0</v>
      </c>
      <c r="AB312" s="8">
        <v>0</v>
      </c>
      <c r="AC312" s="8" t="s">
        <v>0</v>
      </c>
      <c r="AD312" s="8">
        <v>0</v>
      </c>
      <c r="AE312" s="8" t="s">
        <v>0</v>
      </c>
      <c r="AF312" s="8">
        <v>0</v>
      </c>
      <c r="AG312" s="8" t="s">
        <v>0</v>
      </c>
      <c r="AH312" s="8">
        <v>0</v>
      </c>
      <c r="AI312" s="8" t="s">
        <v>0</v>
      </c>
      <c r="AJ312" s="8" t="s">
        <v>0</v>
      </c>
      <c r="AK312" s="8" t="s">
        <v>0</v>
      </c>
      <c r="AL312" s="8" t="s">
        <v>0</v>
      </c>
      <c r="AM312" s="8" t="s">
        <v>0</v>
      </c>
      <c r="AN312" s="8" t="s">
        <v>0</v>
      </c>
      <c r="AO312" s="8" t="s">
        <v>0</v>
      </c>
      <c r="AP312" s="8" t="s">
        <v>0</v>
      </c>
      <c r="AQ312" s="8" t="s">
        <v>0</v>
      </c>
      <c r="AR312" s="9">
        <v>0</v>
      </c>
      <c r="AS312" s="8" t="s">
        <v>0</v>
      </c>
      <c r="AT312" s="9">
        <v>0</v>
      </c>
      <c r="AU312" s="8" t="s">
        <v>0</v>
      </c>
      <c r="AV312" s="9">
        <v>0</v>
      </c>
      <c r="AW312" s="8" t="s">
        <v>0</v>
      </c>
      <c r="AX312" s="9">
        <v>0</v>
      </c>
      <c r="AY312" s="8" t="s">
        <v>0</v>
      </c>
      <c r="AZ312" s="9">
        <v>0</v>
      </c>
      <c r="BA312" s="8" t="s">
        <v>0</v>
      </c>
      <c r="BB312" s="9">
        <v>0</v>
      </c>
      <c r="BC312" s="8" t="s">
        <v>0</v>
      </c>
      <c r="BD312" s="9">
        <v>0</v>
      </c>
      <c r="BE312" s="8" t="s">
        <v>0</v>
      </c>
      <c r="BF312" s="9">
        <v>0</v>
      </c>
      <c r="BG312" s="8" t="s">
        <v>0</v>
      </c>
      <c r="BH312" s="8">
        <v>0</v>
      </c>
      <c r="BI312" s="8" t="s">
        <v>0</v>
      </c>
      <c r="BJ312" s="8">
        <v>0</v>
      </c>
      <c r="BK312" s="8" t="s">
        <v>0</v>
      </c>
      <c r="BL312" s="8">
        <v>0</v>
      </c>
      <c r="BM312" s="8" t="s">
        <v>0</v>
      </c>
      <c r="BN312" s="8">
        <v>0</v>
      </c>
      <c r="BO312" s="8" t="s">
        <v>0</v>
      </c>
      <c r="BP312" s="8">
        <v>0</v>
      </c>
      <c r="BQ312" s="8" t="s">
        <v>0</v>
      </c>
      <c r="BR312" s="8">
        <v>0</v>
      </c>
      <c r="BS312" s="8" t="s">
        <v>0</v>
      </c>
      <c r="BT312" s="8" t="s">
        <v>0</v>
      </c>
      <c r="BU312" s="8" t="s">
        <v>0</v>
      </c>
      <c r="BV312" s="8" t="s">
        <v>0</v>
      </c>
      <c r="BW312" s="8" t="s">
        <v>0</v>
      </c>
      <c r="BX312" s="8" t="s">
        <v>0</v>
      </c>
      <c r="BY312" s="8" t="s">
        <v>0</v>
      </c>
      <c r="BZ312" s="8" t="s">
        <v>0</v>
      </c>
      <c r="CA312" s="8" t="s">
        <v>0</v>
      </c>
      <c r="CB312" s="8" t="s">
        <v>0</v>
      </c>
      <c r="CC312" s="8" t="s">
        <v>0</v>
      </c>
      <c r="CD312" s="8" t="s">
        <v>0</v>
      </c>
      <c r="CE312" s="8" t="s">
        <v>0</v>
      </c>
      <c r="CF312" s="9">
        <v>0</v>
      </c>
      <c r="CG312" s="8" t="s">
        <v>0</v>
      </c>
      <c r="CH312" s="8">
        <v>0</v>
      </c>
      <c r="CI312" s="8" t="s">
        <v>0</v>
      </c>
      <c r="CJ312" s="8">
        <v>0</v>
      </c>
      <c r="CK312" s="8" t="s">
        <v>0</v>
      </c>
      <c r="CL312" s="8">
        <v>0</v>
      </c>
      <c r="CM312" s="8" t="s">
        <v>0</v>
      </c>
      <c r="CN312" s="8">
        <v>0</v>
      </c>
      <c r="CO312" s="8" t="s">
        <v>0</v>
      </c>
      <c r="CP312" s="8">
        <v>0</v>
      </c>
      <c r="DJ312" s="2"/>
      <c r="DK312" s="2"/>
    </row>
    <row r="313" spans="1:115" s="7" customFormat="1" ht="63">
      <c r="A313" s="11" t="s">
        <v>2</v>
      </c>
      <c r="B313" s="10" t="s">
        <v>41</v>
      </c>
      <c r="C313" s="8" t="s">
        <v>0</v>
      </c>
      <c r="D313" s="9">
        <v>0</v>
      </c>
      <c r="E313" s="8" t="s">
        <v>0</v>
      </c>
      <c r="F313" s="9">
        <v>0</v>
      </c>
      <c r="G313" s="8" t="s">
        <v>0</v>
      </c>
      <c r="H313" s="9">
        <v>0</v>
      </c>
      <c r="I313" s="8" t="s">
        <v>0</v>
      </c>
      <c r="J313" s="8">
        <v>0</v>
      </c>
      <c r="K313" s="8" t="s">
        <v>0</v>
      </c>
      <c r="L313" s="8">
        <v>0</v>
      </c>
      <c r="M313" s="8" t="s">
        <v>0</v>
      </c>
      <c r="N313" s="8">
        <v>0</v>
      </c>
      <c r="O313" s="8" t="s">
        <v>0</v>
      </c>
      <c r="P313" s="9">
        <v>0</v>
      </c>
      <c r="Q313" s="8" t="s">
        <v>0</v>
      </c>
      <c r="R313" s="9">
        <v>0</v>
      </c>
      <c r="S313" s="8" t="s">
        <v>0</v>
      </c>
      <c r="T313" s="9">
        <v>0</v>
      </c>
      <c r="U313" s="8" t="s">
        <v>0</v>
      </c>
      <c r="V313" s="9">
        <v>0</v>
      </c>
      <c r="W313" s="8" t="s">
        <v>0</v>
      </c>
      <c r="X313" s="9">
        <v>0</v>
      </c>
      <c r="Y313" s="8" t="s">
        <v>0</v>
      </c>
      <c r="Z313" s="8">
        <v>0</v>
      </c>
      <c r="AA313" s="8" t="s">
        <v>0</v>
      </c>
      <c r="AB313" s="8">
        <v>0</v>
      </c>
      <c r="AC313" s="8" t="s">
        <v>0</v>
      </c>
      <c r="AD313" s="8">
        <v>0</v>
      </c>
      <c r="AE313" s="8" t="s">
        <v>0</v>
      </c>
      <c r="AF313" s="8">
        <v>0</v>
      </c>
      <c r="AG313" s="8" t="s">
        <v>0</v>
      </c>
      <c r="AH313" s="8">
        <v>0</v>
      </c>
      <c r="AI313" s="8" t="s">
        <v>0</v>
      </c>
      <c r="AJ313" s="8" t="s">
        <v>0</v>
      </c>
      <c r="AK313" s="8" t="s">
        <v>0</v>
      </c>
      <c r="AL313" s="8" t="s">
        <v>0</v>
      </c>
      <c r="AM313" s="8" t="s">
        <v>0</v>
      </c>
      <c r="AN313" s="8" t="s">
        <v>0</v>
      </c>
      <c r="AO313" s="8" t="s">
        <v>0</v>
      </c>
      <c r="AP313" s="8" t="s">
        <v>0</v>
      </c>
      <c r="AQ313" s="8" t="s">
        <v>0</v>
      </c>
      <c r="AR313" s="9">
        <v>0</v>
      </c>
      <c r="AS313" s="8" t="s">
        <v>0</v>
      </c>
      <c r="AT313" s="9">
        <v>0</v>
      </c>
      <c r="AU313" s="8" t="s">
        <v>0</v>
      </c>
      <c r="AV313" s="9">
        <v>0</v>
      </c>
      <c r="AW313" s="8" t="s">
        <v>0</v>
      </c>
      <c r="AX313" s="9">
        <v>0</v>
      </c>
      <c r="AY313" s="8" t="s">
        <v>0</v>
      </c>
      <c r="AZ313" s="9">
        <v>0</v>
      </c>
      <c r="BA313" s="8" t="s">
        <v>0</v>
      </c>
      <c r="BB313" s="9">
        <v>0</v>
      </c>
      <c r="BC313" s="8" t="s">
        <v>0</v>
      </c>
      <c r="BD313" s="9">
        <v>0</v>
      </c>
      <c r="BE313" s="8" t="s">
        <v>0</v>
      </c>
      <c r="BF313" s="9">
        <v>0</v>
      </c>
      <c r="BG313" s="8" t="s">
        <v>0</v>
      </c>
      <c r="BH313" s="8">
        <v>0</v>
      </c>
      <c r="BI313" s="8" t="s">
        <v>0</v>
      </c>
      <c r="BJ313" s="8">
        <v>0</v>
      </c>
      <c r="BK313" s="8" t="s">
        <v>0</v>
      </c>
      <c r="BL313" s="8">
        <v>0</v>
      </c>
      <c r="BM313" s="8" t="s">
        <v>0</v>
      </c>
      <c r="BN313" s="8">
        <v>0</v>
      </c>
      <c r="BO313" s="8" t="s">
        <v>0</v>
      </c>
      <c r="BP313" s="8">
        <v>0</v>
      </c>
      <c r="BQ313" s="8" t="s">
        <v>0</v>
      </c>
      <c r="BR313" s="8">
        <v>0</v>
      </c>
      <c r="BS313" s="8" t="s">
        <v>0</v>
      </c>
      <c r="BT313" s="8" t="s">
        <v>0</v>
      </c>
      <c r="BU313" s="8" t="s">
        <v>0</v>
      </c>
      <c r="BV313" s="8" t="s">
        <v>0</v>
      </c>
      <c r="BW313" s="8" t="s">
        <v>0</v>
      </c>
      <c r="BX313" s="8" t="s">
        <v>0</v>
      </c>
      <c r="BY313" s="8" t="s">
        <v>0</v>
      </c>
      <c r="BZ313" s="8" t="s">
        <v>0</v>
      </c>
      <c r="CA313" s="8" t="s">
        <v>0</v>
      </c>
      <c r="CB313" s="8" t="s">
        <v>0</v>
      </c>
      <c r="CC313" s="8" t="s">
        <v>0</v>
      </c>
      <c r="CD313" s="8" t="s">
        <v>0</v>
      </c>
      <c r="CE313" s="8" t="s">
        <v>0</v>
      </c>
      <c r="CF313" s="9">
        <v>0</v>
      </c>
      <c r="CG313" s="8" t="s">
        <v>0</v>
      </c>
      <c r="CH313" s="8">
        <v>0</v>
      </c>
      <c r="CI313" s="8" t="s">
        <v>0</v>
      </c>
      <c r="CJ313" s="8">
        <v>0</v>
      </c>
      <c r="CK313" s="8" t="s">
        <v>0</v>
      </c>
      <c r="CL313" s="8">
        <v>0</v>
      </c>
      <c r="CM313" s="8" t="s">
        <v>0</v>
      </c>
      <c r="CN313" s="8">
        <v>0</v>
      </c>
      <c r="CO313" s="8" t="s">
        <v>0</v>
      </c>
      <c r="CP313" s="8">
        <v>0</v>
      </c>
      <c r="DJ313" s="2"/>
      <c r="DK313" s="2"/>
    </row>
    <row r="314" spans="1:115" s="7" customFormat="1" ht="78.75">
      <c r="A314" s="11" t="s">
        <v>2</v>
      </c>
      <c r="B314" s="10" t="s">
        <v>40</v>
      </c>
      <c r="C314" s="8" t="s">
        <v>0</v>
      </c>
      <c r="D314" s="9">
        <v>0</v>
      </c>
      <c r="E314" s="8" t="s">
        <v>0</v>
      </c>
      <c r="F314" s="9">
        <v>0</v>
      </c>
      <c r="G314" s="8" t="s">
        <v>0</v>
      </c>
      <c r="H314" s="9">
        <v>0</v>
      </c>
      <c r="I314" s="8" t="s">
        <v>0</v>
      </c>
      <c r="J314" s="8">
        <v>0</v>
      </c>
      <c r="K314" s="8" t="s">
        <v>0</v>
      </c>
      <c r="L314" s="8">
        <v>0</v>
      </c>
      <c r="M314" s="8" t="s">
        <v>0</v>
      </c>
      <c r="N314" s="8">
        <v>0</v>
      </c>
      <c r="O314" s="8" t="s">
        <v>0</v>
      </c>
      <c r="P314" s="9">
        <v>0</v>
      </c>
      <c r="Q314" s="8" t="s">
        <v>0</v>
      </c>
      <c r="R314" s="9">
        <v>0</v>
      </c>
      <c r="S314" s="8" t="s">
        <v>0</v>
      </c>
      <c r="T314" s="9">
        <v>0</v>
      </c>
      <c r="U314" s="8" t="s">
        <v>0</v>
      </c>
      <c r="V314" s="9">
        <v>0</v>
      </c>
      <c r="W314" s="8" t="s">
        <v>0</v>
      </c>
      <c r="X314" s="9">
        <v>0</v>
      </c>
      <c r="Y314" s="8" t="s">
        <v>0</v>
      </c>
      <c r="Z314" s="8">
        <v>0</v>
      </c>
      <c r="AA314" s="8" t="s">
        <v>0</v>
      </c>
      <c r="AB314" s="8">
        <v>0</v>
      </c>
      <c r="AC314" s="8" t="s">
        <v>0</v>
      </c>
      <c r="AD314" s="8">
        <v>0</v>
      </c>
      <c r="AE314" s="8" t="s">
        <v>0</v>
      </c>
      <c r="AF314" s="8">
        <v>0</v>
      </c>
      <c r="AG314" s="8" t="s">
        <v>0</v>
      </c>
      <c r="AH314" s="8">
        <v>0</v>
      </c>
      <c r="AI314" s="8" t="s">
        <v>0</v>
      </c>
      <c r="AJ314" s="8" t="s">
        <v>0</v>
      </c>
      <c r="AK314" s="8" t="s">
        <v>0</v>
      </c>
      <c r="AL314" s="8" t="s">
        <v>0</v>
      </c>
      <c r="AM314" s="8" t="s">
        <v>0</v>
      </c>
      <c r="AN314" s="8" t="s">
        <v>0</v>
      </c>
      <c r="AO314" s="8" t="s">
        <v>0</v>
      </c>
      <c r="AP314" s="8" t="s">
        <v>0</v>
      </c>
      <c r="AQ314" s="8" t="s">
        <v>0</v>
      </c>
      <c r="AR314" s="9">
        <v>0</v>
      </c>
      <c r="AS314" s="8" t="s">
        <v>0</v>
      </c>
      <c r="AT314" s="9">
        <v>0</v>
      </c>
      <c r="AU314" s="8" t="s">
        <v>0</v>
      </c>
      <c r="AV314" s="9">
        <v>0</v>
      </c>
      <c r="AW314" s="8" t="s">
        <v>0</v>
      </c>
      <c r="AX314" s="9">
        <v>0</v>
      </c>
      <c r="AY314" s="8" t="s">
        <v>0</v>
      </c>
      <c r="AZ314" s="9">
        <v>0</v>
      </c>
      <c r="BA314" s="8" t="s">
        <v>0</v>
      </c>
      <c r="BB314" s="9">
        <v>0</v>
      </c>
      <c r="BC314" s="8" t="s">
        <v>0</v>
      </c>
      <c r="BD314" s="9">
        <v>0</v>
      </c>
      <c r="BE314" s="8" t="s">
        <v>0</v>
      </c>
      <c r="BF314" s="9">
        <v>0</v>
      </c>
      <c r="BG314" s="8" t="s">
        <v>0</v>
      </c>
      <c r="BH314" s="8">
        <v>0</v>
      </c>
      <c r="BI314" s="8" t="s">
        <v>0</v>
      </c>
      <c r="BJ314" s="8">
        <v>0</v>
      </c>
      <c r="BK314" s="8" t="s">
        <v>0</v>
      </c>
      <c r="BL314" s="8">
        <v>0</v>
      </c>
      <c r="BM314" s="8" t="s">
        <v>0</v>
      </c>
      <c r="BN314" s="8">
        <v>0</v>
      </c>
      <c r="BO314" s="8" t="s">
        <v>0</v>
      </c>
      <c r="BP314" s="8">
        <v>0</v>
      </c>
      <c r="BQ314" s="8" t="s">
        <v>0</v>
      </c>
      <c r="BR314" s="8">
        <v>0</v>
      </c>
      <c r="BS314" s="8" t="s">
        <v>0</v>
      </c>
      <c r="BT314" s="8" t="s">
        <v>0</v>
      </c>
      <c r="BU314" s="8" t="s">
        <v>0</v>
      </c>
      <c r="BV314" s="8" t="s">
        <v>0</v>
      </c>
      <c r="BW314" s="8" t="s">
        <v>0</v>
      </c>
      <c r="BX314" s="8" t="s">
        <v>0</v>
      </c>
      <c r="BY314" s="8" t="s">
        <v>0</v>
      </c>
      <c r="BZ314" s="8" t="s">
        <v>0</v>
      </c>
      <c r="CA314" s="8" t="s">
        <v>0</v>
      </c>
      <c r="CB314" s="8" t="s">
        <v>0</v>
      </c>
      <c r="CC314" s="8" t="s">
        <v>0</v>
      </c>
      <c r="CD314" s="8" t="s">
        <v>0</v>
      </c>
      <c r="CE314" s="8" t="s">
        <v>0</v>
      </c>
      <c r="CF314" s="9">
        <v>0</v>
      </c>
      <c r="CG314" s="8" t="s">
        <v>0</v>
      </c>
      <c r="CH314" s="8">
        <v>0</v>
      </c>
      <c r="CI314" s="8" t="s">
        <v>0</v>
      </c>
      <c r="CJ314" s="8">
        <v>0</v>
      </c>
      <c r="CK314" s="8" t="s">
        <v>0</v>
      </c>
      <c r="CL314" s="8">
        <v>0</v>
      </c>
      <c r="CM314" s="8" t="s">
        <v>0</v>
      </c>
      <c r="CN314" s="8">
        <v>0</v>
      </c>
      <c r="CO314" s="8" t="s">
        <v>0</v>
      </c>
      <c r="CP314" s="8">
        <v>0</v>
      </c>
      <c r="DJ314" s="2"/>
      <c r="DK314" s="2"/>
    </row>
    <row r="315" spans="1:115" s="7" customFormat="1" ht="31.5">
      <c r="A315" s="11" t="s">
        <v>2</v>
      </c>
      <c r="B315" s="10" t="s">
        <v>39</v>
      </c>
      <c r="C315" s="8" t="s">
        <v>0</v>
      </c>
      <c r="D315" s="9">
        <v>0</v>
      </c>
      <c r="E315" s="8" t="s">
        <v>0</v>
      </c>
      <c r="F315" s="9">
        <v>0</v>
      </c>
      <c r="G315" s="8" t="s">
        <v>0</v>
      </c>
      <c r="H315" s="9">
        <v>0</v>
      </c>
      <c r="I315" s="8" t="s">
        <v>0</v>
      </c>
      <c r="J315" s="8">
        <v>0</v>
      </c>
      <c r="K315" s="8" t="s">
        <v>0</v>
      </c>
      <c r="L315" s="8">
        <v>0</v>
      </c>
      <c r="M315" s="8" t="s">
        <v>0</v>
      </c>
      <c r="N315" s="8">
        <v>0</v>
      </c>
      <c r="O315" s="8" t="s">
        <v>0</v>
      </c>
      <c r="P315" s="9">
        <v>0</v>
      </c>
      <c r="Q315" s="8" t="s">
        <v>0</v>
      </c>
      <c r="R315" s="9">
        <v>0</v>
      </c>
      <c r="S315" s="8" t="s">
        <v>0</v>
      </c>
      <c r="T315" s="9">
        <v>0</v>
      </c>
      <c r="U315" s="8" t="s">
        <v>0</v>
      </c>
      <c r="V315" s="9">
        <v>0</v>
      </c>
      <c r="W315" s="8" t="s">
        <v>0</v>
      </c>
      <c r="X315" s="9">
        <v>0</v>
      </c>
      <c r="Y315" s="8" t="s">
        <v>0</v>
      </c>
      <c r="Z315" s="8">
        <v>0</v>
      </c>
      <c r="AA315" s="8" t="s">
        <v>0</v>
      </c>
      <c r="AB315" s="8">
        <v>0</v>
      </c>
      <c r="AC315" s="8" t="s">
        <v>0</v>
      </c>
      <c r="AD315" s="8">
        <v>0</v>
      </c>
      <c r="AE315" s="8" t="s">
        <v>0</v>
      </c>
      <c r="AF315" s="8">
        <v>0</v>
      </c>
      <c r="AG315" s="8" t="s">
        <v>0</v>
      </c>
      <c r="AH315" s="8">
        <v>0</v>
      </c>
      <c r="AI315" s="8" t="s">
        <v>0</v>
      </c>
      <c r="AJ315" s="8" t="s">
        <v>0</v>
      </c>
      <c r="AK315" s="8" t="s">
        <v>0</v>
      </c>
      <c r="AL315" s="8" t="s">
        <v>0</v>
      </c>
      <c r="AM315" s="8" t="s">
        <v>0</v>
      </c>
      <c r="AN315" s="8" t="s">
        <v>0</v>
      </c>
      <c r="AO315" s="8" t="s">
        <v>0</v>
      </c>
      <c r="AP315" s="8" t="s">
        <v>0</v>
      </c>
      <c r="AQ315" s="8" t="s">
        <v>0</v>
      </c>
      <c r="AR315" s="9">
        <v>0</v>
      </c>
      <c r="AS315" s="8" t="s">
        <v>0</v>
      </c>
      <c r="AT315" s="9">
        <v>0</v>
      </c>
      <c r="AU315" s="8" t="s">
        <v>0</v>
      </c>
      <c r="AV315" s="9">
        <v>0</v>
      </c>
      <c r="AW315" s="8" t="s">
        <v>0</v>
      </c>
      <c r="AX315" s="9">
        <v>0</v>
      </c>
      <c r="AY315" s="8" t="s">
        <v>0</v>
      </c>
      <c r="AZ315" s="9">
        <v>0</v>
      </c>
      <c r="BA315" s="8" t="s">
        <v>0</v>
      </c>
      <c r="BB315" s="9">
        <v>0</v>
      </c>
      <c r="BC315" s="8" t="s">
        <v>0</v>
      </c>
      <c r="BD315" s="9">
        <v>0</v>
      </c>
      <c r="BE315" s="8" t="s">
        <v>0</v>
      </c>
      <c r="BF315" s="9">
        <v>0</v>
      </c>
      <c r="BG315" s="8" t="s">
        <v>0</v>
      </c>
      <c r="BH315" s="8">
        <v>0</v>
      </c>
      <c r="BI315" s="8" t="s">
        <v>0</v>
      </c>
      <c r="BJ315" s="8">
        <v>0</v>
      </c>
      <c r="BK315" s="8" t="s">
        <v>0</v>
      </c>
      <c r="BL315" s="8">
        <v>0</v>
      </c>
      <c r="BM315" s="8" t="s">
        <v>0</v>
      </c>
      <c r="BN315" s="8">
        <v>0</v>
      </c>
      <c r="BO315" s="8" t="s">
        <v>0</v>
      </c>
      <c r="BP315" s="8">
        <v>0</v>
      </c>
      <c r="BQ315" s="8" t="s">
        <v>0</v>
      </c>
      <c r="BR315" s="8">
        <v>0</v>
      </c>
      <c r="BS315" s="8" t="s">
        <v>0</v>
      </c>
      <c r="BT315" s="8" t="s">
        <v>0</v>
      </c>
      <c r="BU315" s="8" t="s">
        <v>0</v>
      </c>
      <c r="BV315" s="8" t="s">
        <v>0</v>
      </c>
      <c r="BW315" s="8" t="s">
        <v>0</v>
      </c>
      <c r="BX315" s="8" t="s">
        <v>0</v>
      </c>
      <c r="BY315" s="8" t="s">
        <v>0</v>
      </c>
      <c r="BZ315" s="8" t="s">
        <v>0</v>
      </c>
      <c r="CA315" s="8" t="s">
        <v>0</v>
      </c>
      <c r="CB315" s="8" t="s">
        <v>0</v>
      </c>
      <c r="CC315" s="8" t="s">
        <v>0</v>
      </c>
      <c r="CD315" s="8" t="s">
        <v>0</v>
      </c>
      <c r="CE315" s="8" t="s">
        <v>0</v>
      </c>
      <c r="CF315" s="9">
        <v>0</v>
      </c>
      <c r="CG315" s="8" t="s">
        <v>0</v>
      </c>
      <c r="CH315" s="8">
        <v>0</v>
      </c>
      <c r="CI315" s="8" t="s">
        <v>0</v>
      </c>
      <c r="CJ315" s="8">
        <v>0</v>
      </c>
      <c r="CK315" s="8" t="s">
        <v>0</v>
      </c>
      <c r="CL315" s="8">
        <v>0</v>
      </c>
      <c r="CM315" s="8" t="s">
        <v>0</v>
      </c>
      <c r="CN315" s="8">
        <v>0</v>
      </c>
      <c r="CO315" s="8" t="s">
        <v>0</v>
      </c>
      <c r="CP315" s="8">
        <v>0</v>
      </c>
      <c r="DJ315" s="2"/>
      <c r="DK315" s="2"/>
    </row>
    <row r="316" spans="1:115" s="7" customFormat="1" ht="31.5">
      <c r="A316" s="11" t="s">
        <v>2</v>
      </c>
      <c r="B316" s="10" t="s">
        <v>38</v>
      </c>
      <c r="C316" s="8">
        <v>0</v>
      </c>
      <c r="D316" s="9">
        <v>0</v>
      </c>
      <c r="E316" s="8">
        <v>0</v>
      </c>
      <c r="F316" s="9">
        <v>0</v>
      </c>
      <c r="G316" s="8">
        <v>0</v>
      </c>
      <c r="H316" s="9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9">
        <v>0</v>
      </c>
      <c r="Q316" s="8">
        <v>0</v>
      </c>
      <c r="R316" s="9">
        <v>0</v>
      </c>
      <c r="S316" s="8">
        <v>0</v>
      </c>
      <c r="T316" s="9">
        <v>0</v>
      </c>
      <c r="U316" s="8">
        <v>0</v>
      </c>
      <c r="V316" s="9">
        <v>0</v>
      </c>
      <c r="W316" s="8">
        <v>0</v>
      </c>
      <c r="X316" s="9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 t="s">
        <v>0</v>
      </c>
      <c r="AJ316" s="8" t="s">
        <v>0</v>
      </c>
      <c r="AK316" s="8" t="s">
        <v>0</v>
      </c>
      <c r="AL316" s="8" t="s">
        <v>0</v>
      </c>
      <c r="AM316" s="8" t="s">
        <v>0</v>
      </c>
      <c r="AN316" s="8" t="s">
        <v>0</v>
      </c>
      <c r="AO316" s="8" t="s">
        <v>0</v>
      </c>
      <c r="AP316" s="8" t="s">
        <v>0</v>
      </c>
      <c r="AQ316" s="8">
        <v>0</v>
      </c>
      <c r="AR316" s="9">
        <v>0</v>
      </c>
      <c r="AS316" s="8">
        <v>0</v>
      </c>
      <c r="AT316" s="9">
        <v>0</v>
      </c>
      <c r="AU316" s="8">
        <v>0</v>
      </c>
      <c r="AV316" s="9">
        <v>0</v>
      </c>
      <c r="AW316" s="8">
        <v>0</v>
      </c>
      <c r="AX316" s="9">
        <v>0</v>
      </c>
      <c r="AY316" s="8">
        <v>0</v>
      </c>
      <c r="AZ316" s="9">
        <v>0</v>
      </c>
      <c r="BA316" s="8">
        <v>0</v>
      </c>
      <c r="BB316" s="9">
        <v>0</v>
      </c>
      <c r="BC316" s="8">
        <v>0</v>
      </c>
      <c r="BD316" s="9">
        <v>0</v>
      </c>
      <c r="BE316" s="8">
        <v>0</v>
      </c>
      <c r="BF316" s="9">
        <v>0</v>
      </c>
      <c r="BG316" s="8">
        <v>0</v>
      </c>
      <c r="BH316" s="8">
        <v>0</v>
      </c>
      <c r="BI316" s="8">
        <v>0</v>
      </c>
      <c r="BJ316" s="8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0</v>
      </c>
      <c r="BS316" s="8" t="s">
        <v>0</v>
      </c>
      <c r="BT316" s="8" t="s">
        <v>0</v>
      </c>
      <c r="BU316" s="8" t="s">
        <v>0</v>
      </c>
      <c r="BV316" s="8" t="s">
        <v>0</v>
      </c>
      <c r="BW316" s="8" t="s">
        <v>0</v>
      </c>
      <c r="BX316" s="8" t="s">
        <v>0</v>
      </c>
      <c r="BY316" s="8" t="s">
        <v>0</v>
      </c>
      <c r="BZ316" s="8" t="s">
        <v>0</v>
      </c>
      <c r="CA316" s="8" t="s">
        <v>0</v>
      </c>
      <c r="CB316" s="8" t="s">
        <v>0</v>
      </c>
      <c r="CC316" s="8" t="s">
        <v>0</v>
      </c>
      <c r="CD316" s="8" t="s">
        <v>0</v>
      </c>
      <c r="CE316" s="8">
        <v>0</v>
      </c>
      <c r="CF316" s="9">
        <v>0</v>
      </c>
      <c r="CG316" s="8">
        <v>0</v>
      </c>
      <c r="CH316" s="8">
        <v>0</v>
      </c>
      <c r="CI316" s="8">
        <v>0</v>
      </c>
      <c r="CJ316" s="8">
        <v>0</v>
      </c>
      <c r="CK316" s="8">
        <v>0</v>
      </c>
      <c r="CL316" s="8">
        <v>0</v>
      </c>
      <c r="CM316" s="8">
        <v>14.4</v>
      </c>
      <c r="CN316" s="8">
        <v>12.777300071999999</v>
      </c>
      <c r="CO316" s="8">
        <v>0</v>
      </c>
      <c r="CP316" s="8">
        <v>0</v>
      </c>
      <c r="DJ316" s="2"/>
      <c r="DK316" s="2"/>
    </row>
    <row r="317" spans="1:115" s="7" customFormat="1">
      <c r="A317" s="11" t="s">
        <v>2</v>
      </c>
      <c r="B317" s="10" t="s">
        <v>37</v>
      </c>
      <c r="C317" s="8">
        <v>0</v>
      </c>
      <c r="D317" s="9">
        <v>0</v>
      </c>
      <c r="E317" s="8">
        <v>0</v>
      </c>
      <c r="F317" s="9">
        <v>0</v>
      </c>
      <c r="G317" s="8">
        <v>0</v>
      </c>
      <c r="H317" s="9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9">
        <v>0</v>
      </c>
      <c r="Q317" s="8">
        <v>0</v>
      </c>
      <c r="R317" s="9">
        <v>0</v>
      </c>
      <c r="S317" s="8">
        <v>0</v>
      </c>
      <c r="T317" s="9">
        <v>0</v>
      </c>
      <c r="U317" s="8">
        <v>0</v>
      </c>
      <c r="V317" s="9">
        <v>0</v>
      </c>
      <c r="W317" s="8">
        <v>0</v>
      </c>
      <c r="X317" s="9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 t="s">
        <v>0</v>
      </c>
      <c r="AJ317" s="8" t="s">
        <v>0</v>
      </c>
      <c r="AK317" s="8" t="s">
        <v>0</v>
      </c>
      <c r="AL317" s="8" t="s">
        <v>0</v>
      </c>
      <c r="AM317" s="8" t="s">
        <v>0</v>
      </c>
      <c r="AN317" s="8" t="s">
        <v>0</v>
      </c>
      <c r="AO317" s="8" t="s">
        <v>0</v>
      </c>
      <c r="AP317" s="8" t="s">
        <v>0</v>
      </c>
      <c r="AQ317" s="8">
        <v>0</v>
      </c>
      <c r="AR317" s="9">
        <v>0</v>
      </c>
      <c r="AS317" s="8">
        <v>0</v>
      </c>
      <c r="AT317" s="9">
        <v>0</v>
      </c>
      <c r="AU317" s="8">
        <v>0</v>
      </c>
      <c r="AV317" s="9">
        <v>0</v>
      </c>
      <c r="AW317" s="8">
        <v>0</v>
      </c>
      <c r="AX317" s="9">
        <v>0</v>
      </c>
      <c r="AY317" s="8">
        <v>0</v>
      </c>
      <c r="AZ317" s="9">
        <v>0</v>
      </c>
      <c r="BA317" s="8">
        <v>0</v>
      </c>
      <c r="BB317" s="9">
        <v>0</v>
      </c>
      <c r="BC317" s="8">
        <v>0</v>
      </c>
      <c r="BD317" s="9">
        <v>0</v>
      </c>
      <c r="BE317" s="8">
        <v>0</v>
      </c>
      <c r="BF317" s="9">
        <v>0</v>
      </c>
      <c r="BG317" s="8">
        <v>0</v>
      </c>
      <c r="BH317" s="8">
        <v>0</v>
      </c>
      <c r="BI317" s="8">
        <v>0</v>
      </c>
      <c r="BJ317" s="8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 t="s">
        <v>0</v>
      </c>
      <c r="BT317" s="8" t="s">
        <v>0</v>
      </c>
      <c r="BU317" s="8" t="s">
        <v>0</v>
      </c>
      <c r="BV317" s="8" t="s">
        <v>0</v>
      </c>
      <c r="BW317" s="8" t="s">
        <v>0</v>
      </c>
      <c r="BX317" s="8" t="s">
        <v>0</v>
      </c>
      <c r="BY317" s="8" t="s">
        <v>0</v>
      </c>
      <c r="BZ317" s="8" t="s">
        <v>0</v>
      </c>
      <c r="CA317" s="8" t="s">
        <v>0</v>
      </c>
      <c r="CB317" s="8" t="s">
        <v>0</v>
      </c>
      <c r="CC317" s="8" t="s">
        <v>0</v>
      </c>
      <c r="CD317" s="8" t="s">
        <v>0</v>
      </c>
      <c r="CE317" s="8">
        <v>0</v>
      </c>
      <c r="CF317" s="9">
        <v>0</v>
      </c>
      <c r="CG317" s="8">
        <v>0</v>
      </c>
      <c r="CH317" s="8">
        <v>0</v>
      </c>
      <c r="CI317" s="8">
        <v>0</v>
      </c>
      <c r="CJ317" s="8">
        <v>0</v>
      </c>
      <c r="CK317" s="8">
        <v>0</v>
      </c>
      <c r="CL317" s="8">
        <v>0</v>
      </c>
      <c r="CM317" s="8">
        <v>14.26</v>
      </c>
      <c r="CN317" s="8">
        <v>13.347300016</v>
      </c>
      <c r="CO317" s="8">
        <v>0</v>
      </c>
      <c r="CP317" s="8">
        <v>0</v>
      </c>
      <c r="DJ317" s="2"/>
      <c r="DK317" s="2"/>
    </row>
    <row r="318" spans="1:115" s="7" customFormat="1">
      <c r="A318" s="11" t="s">
        <v>2</v>
      </c>
      <c r="B318" s="10" t="s">
        <v>36</v>
      </c>
      <c r="C318" s="8">
        <v>0</v>
      </c>
      <c r="D318" s="9">
        <v>0</v>
      </c>
      <c r="E318" s="8">
        <v>0</v>
      </c>
      <c r="F318" s="9">
        <v>0</v>
      </c>
      <c r="G318" s="8">
        <v>0</v>
      </c>
      <c r="H318" s="9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9">
        <v>0</v>
      </c>
      <c r="Q318" s="8">
        <v>0</v>
      </c>
      <c r="R318" s="9">
        <v>0</v>
      </c>
      <c r="S318" s="8">
        <v>0</v>
      </c>
      <c r="T318" s="9">
        <v>0</v>
      </c>
      <c r="U318" s="8">
        <v>0</v>
      </c>
      <c r="V318" s="9">
        <v>0</v>
      </c>
      <c r="W318" s="8">
        <v>0</v>
      </c>
      <c r="X318" s="9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 t="s">
        <v>0</v>
      </c>
      <c r="AJ318" s="8" t="s">
        <v>0</v>
      </c>
      <c r="AK318" s="8" t="s">
        <v>0</v>
      </c>
      <c r="AL318" s="8" t="s">
        <v>0</v>
      </c>
      <c r="AM318" s="8" t="s">
        <v>0</v>
      </c>
      <c r="AN318" s="8" t="s">
        <v>0</v>
      </c>
      <c r="AO318" s="8" t="s">
        <v>0</v>
      </c>
      <c r="AP318" s="8" t="s">
        <v>0</v>
      </c>
      <c r="AQ318" s="8">
        <v>0</v>
      </c>
      <c r="AR318" s="9">
        <v>0</v>
      </c>
      <c r="AS318" s="8">
        <v>0</v>
      </c>
      <c r="AT318" s="9">
        <v>0</v>
      </c>
      <c r="AU318" s="8">
        <v>0</v>
      </c>
      <c r="AV318" s="9">
        <v>0</v>
      </c>
      <c r="AW318" s="8">
        <v>0</v>
      </c>
      <c r="AX318" s="9">
        <v>0</v>
      </c>
      <c r="AY318" s="8">
        <v>0</v>
      </c>
      <c r="AZ318" s="9">
        <v>0</v>
      </c>
      <c r="BA318" s="8">
        <v>0</v>
      </c>
      <c r="BB318" s="9">
        <v>0</v>
      </c>
      <c r="BC318" s="8">
        <v>0</v>
      </c>
      <c r="BD318" s="9">
        <v>0</v>
      </c>
      <c r="BE318" s="8">
        <v>0</v>
      </c>
      <c r="BF318" s="9">
        <v>0</v>
      </c>
      <c r="BG318" s="8">
        <v>0</v>
      </c>
      <c r="BH318" s="8">
        <v>0</v>
      </c>
      <c r="BI318" s="8">
        <v>0</v>
      </c>
      <c r="BJ318" s="8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 t="s">
        <v>0</v>
      </c>
      <c r="BT318" s="8" t="s">
        <v>0</v>
      </c>
      <c r="BU318" s="8" t="s">
        <v>0</v>
      </c>
      <c r="BV318" s="8" t="s">
        <v>0</v>
      </c>
      <c r="BW318" s="8" t="s">
        <v>0</v>
      </c>
      <c r="BX318" s="8" t="s">
        <v>0</v>
      </c>
      <c r="BY318" s="8" t="s">
        <v>0</v>
      </c>
      <c r="BZ318" s="8" t="s">
        <v>0</v>
      </c>
      <c r="CA318" s="8" t="s">
        <v>0</v>
      </c>
      <c r="CB318" s="8" t="s">
        <v>0</v>
      </c>
      <c r="CC318" s="8" t="s">
        <v>0</v>
      </c>
      <c r="CD318" s="8" t="s">
        <v>0</v>
      </c>
      <c r="CE318" s="8">
        <v>0</v>
      </c>
      <c r="CF318" s="9">
        <v>0</v>
      </c>
      <c r="CG318" s="8">
        <v>0</v>
      </c>
      <c r="CH318" s="8">
        <v>0</v>
      </c>
      <c r="CI318" s="8">
        <v>0</v>
      </c>
      <c r="CJ318" s="8">
        <v>0</v>
      </c>
      <c r="CK318" s="8">
        <v>0</v>
      </c>
      <c r="CL318" s="8">
        <v>0</v>
      </c>
      <c r="CM318" s="8">
        <v>3.79</v>
      </c>
      <c r="CN318" s="8">
        <v>3.6321000029999997</v>
      </c>
      <c r="CO318" s="8">
        <v>0</v>
      </c>
      <c r="CP318" s="8">
        <v>0</v>
      </c>
      <c r="DJ318" s="2"/>
      <c r="DK318" s="2"/>
    </row>
    <row r="319" spans="1:115" s="7" customFormat="1">
      <c r="A319" s="11" t="s">
        <v>2</v>
      </c>
      <c r="B319" s="10" t="s">
        <v>35</v>
      </c>
      <c r="C319" s="8">
        <v>0</v>
      </c>
      <c r="D319" s="9">
        <v>0</v>
      </c>
      <c r="E319" s="8">
        <v>0</v>
      </c>
      <c r="F319" s="9">
        <v>0</v>
      </c>
      <c r="G319" s="8">
        <v>0</v>
      </c>
      <c r="H319" s="9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9">
        <v>0</v>
      </c>
      <c r="Q319" s="8">
        <v>0</v>
      </c>
      <c r="R319" s="9">
        <v>0</v>
      </c>
      <c r="S319" s="8">
        <v>0</v>
      </c>
      <c r="T319" s="9">
        <v>0</v>
      </c>
      <c r="U319" s="8">
        <v>0</v>
      </c>
      <c r="V319" s="9">
        <v>0</v>
      </c>
      <c r="W319" s="8">
        <v>0</v>
      </c>
      <c r="X319" s="9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 t="s">
        <v>0</v>
      </c>
      <c r="AJ319" s="8" t="s">
        <v>0</v>
      </c>
      <c r="AK319" s="8" t="s">
        <v>0</v>
      </c>
      <c r="AL319" s="8" t="s">
        <v>0</v>
      </c>
      <c r="AM319" s="8" t="s">
        <v>0</v>
      </c>
      <c r="AN319" s="8" t="s">
        <v>0</v>
      </c>
      <c r="AO319" s="8" t="s">
        <v>0</v>
      </c>
      <c r="AP319" s="8" t="s">
        <v>0</v>
      </c>
      <c r="AQ319" s="8">
        <v>0</v>
      </c>
      <c r="AR319" s="9">
        <v>0</v>
      </c>
      <c r="AS319" s="8">
        <v>0</v>
      </c>
      <c r="AT319" s="9">
        <v>0</v>
      </c>
      <c r="AU319" s="8">
        <v>0</v>
      </c>
      <c r="AV319" s="9">
        <v>0</v>
      </c>
      <c r="AW319" s="8">
        <v>0</v>
      </c>
      <c r="AX319" s="9">
        <v>0</v>
      </c>
      <c r="AY319" s="8">
        <v>0</v>
      </c>
      <c r="AZ319" s="9">
        <v>0</v>
      </c>
      <c r="BA319" s="8">
        <v>0</v>
      </c>
      <c r="BB319" s="9">
        <v>0</v>
      </c>
      <c r="BC319" s="8">
        <v>0</v>
      </c>
      <c r="BD319" s="9">
        <v>0</v>
      </c>
      <c r="BE319" s="8">
        <v>0</v>
      </c>
      <c r="BF319" s="9">
        <v>0</v>
      </c>
      <c r="BG319" s="8">
        <v>0</v>
      </c>
      <c r="BH319" s="8">
        <v>0</v>
      </c>
      <c r="BI319" s="8">
        <v>0</v>
      </c>
      <c r="BJ319" s="8">
        <v>0</v>
      </c>
      <c r="BK319" s="8">
        <v>0</v>
      </c>
      <c r="BL319" s="8">
        <v>0</v>
      </c>
      <c r="BM319" s="8">
        <v>0</v>
      </c>
      <c r="BN319" s="8">
        <v>0</v>
      </c>
      <c r="BO319" s="8">
        <v>0</v>
      </c>
      <c r="BP319" s="8">
        <v>0</v>
      </c>
      <c r="BQ319" s="8">
        <v>0</v>
      </c>
      <c r="BR319" s="8">
        <v>0</v>
      </c>
      <c r="BS319" s="8" t="s">
        <v>0</v>
      </c>
      <c r="BT319" s="8" t="s">
        <v>0</v>
      </c>
      <c r="BU319" s="8" t="s">
        <v>0</v>
      </c>
      <c r="BV319" s="8" t="s">
        <v>0</v>
      </c>
      <c r="BW319" s="8" t="s">
        <v>0</v>
      </c>
      <c r="BX319" s="8" t="s">
        <v>0</v>
      </c>
      <c r="BY319" s="8" t="s">
        <v>0</v>
      </c>
      <c r="BZ319" s="8" t="s">
        <v>0</v>
      </c>
      <c r="CA319" s="8" t="s">
        <v>0</v>
      </c>
      <c r="CB319" s="8" t="s">
        <v>0</v>
      </c>
      <c r="CC319" s="8" t="s">
        <v>0</v>
      </c>
      <c r="CD319" s="8" t="s">
        <v>0</v>
      </c>
      <c r="CE319" s="8">
        <v>0</v>
      </c>
      <c r="CF319" s="9">
        <v>0</v>
      </c>
      <c r="CG319" s="8">
        <v>0</v>
      </c>
      <c r="CH319" s="8">
        <v>0</v>
      </c>
      <c r="CI319" s="8">
        <v>0</v>
      </c>
      <c r="CJ319" s="8">
        <v>0</v>
      </c>
      <c r="CK319" s="8">
        <v>0</v>
      </c>
      <c r="CL319" s="8">
        <v>0</v>
      </c>
      <c r="CM319" s="8">
        <v>7.4000000000000012</v>
      </c>
      <c r="CN319" s="8">
        <v>7.2178999919999995</v>
      </c>
      <c r="CO319" s="8">
        <v>0</v>
      </c>
      <c r="CP319" s="8">
        <v>0</v>
      </c>
      <c r="DJ319" s="2"/>
      <c r="DK319" s="2"/>
    </row>
    <row r="320" spans="1:115" s="7" customFormat="1">
      <c r="A320" s="11" t="s">
        <v>2</v>
      </c>
      <c r="B320" s="10" t="s">
        <v>34</v>
      </c>
      <c r="C320" s="8">
        <v>0</v>
      </c>
      <c r="D320" s="9">
        <v>0</v>
      </c>
      <c r="E320" s="8">
        <v>0</v>
      </c>
      <c r="F320" s="9">
        <v>0</v>
      </c>
      <c r="G320" s="8">
        <v>0</v>
      </c>
      <c r="H320" s="9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9">
        <v>0</v>
      </c>
      <c r="Q320" s="8">
        <v>0</v>
      </c>
      <c r="R320" s="9">
        <v>0</v>
      </c>
      <c r="S320" s="8">
        <v>0</v>
      </c>
      <c r="T320" s="9">
        <v>0</v>
      </c>
      <c r="U320" s="8">
        <v>0</v>
      </c>
      <c r="V320" s="9">
        <v>0</v>
      </c>
      <c r="W320" s="8">
        <v>0</v>
      </c>
      <c r="X320" s="9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 t="s">
        <v>0</v>
      </c>
      <c r="AJ320" s="8" t="s">
        <v>0</v>
      </c>
      <c r="AK320" s="8" t="s">
        <v>0</v>
      </c>
      <c r="AL320" s="8" t="s">
        <v>0</v>
      </c>
      <c r="AM320" s="8" t="s">
        <v>0</v>
      </c>
      <c r="AN320" s="8" t="s">
        <v>0</v>
      </c>
      <c r="AO320" s="8" t="s">
        <v>0</v>
      </c>
      <c r="AP320" s="8" t="s">
        <v>0</v>
      </c>
      <c r="AQ320" s="8">
        <v>0</v>
      </c>
      <c r="AR320" s="9">
        <v>0</v>
      </c>
      <c r="AS320" s="8">
        <v>0</v>
      </c>
      <c r="AT320" s="9">
        <v>0</v>
      </c>
      <c r="AU320" s="8">
        <v>0</v>
      </c>
      <c r="AV320" s="9">
        <v>0</v>
      </c>
      <c r="AW320" s="8">
        <v>0</v>
      </c>
      <c r="AX320" s="9">
        <v>0</v>
      </c>
      <c r="AY320" s="8">
        <v>0</v>
      </c>
      <c r="AZ320" s="9">
        <v>0</v>
      </c>
      <c r="BA320" s="8">
        <v>0</v>
      </c>
      <c r="BB320" s="9">
        <v>0</v>
      </c>
      <c r="BC320" s="8">
        <v>0</v>
      </c>
      <c r="BD320" s="9">
        <v>0</v>
      </c>
      <c r="BE320" s="8">
        <v>0</v>
      </c>
      <c r="BF320" s="9">
        <v>0</v>
      </c>
      <c r="BG320" s="8">
        <v>0</v>
      </c>
      <c r="BH320" s="8">
        <v>0</v>
      </c>
      <c r="BI320" s="8">
        <v>0</v>
      </c>
      <c r="BJ320" s="8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 t="s">
        <v>0</v>
      </c>
      <c r="BT320" s="8" t="s">
        <v>0</v>
      </c>
      <c r="BU320" s="8" t="s">
        <v>0</v>
      </c>
      <c r="BV320" s="8" t="s">
        <v>0</v>
      </c>
      <c r="BW320" s="8" t="s">
        <v>0</v>
      </c>
      <c r="BX320" s="8" t="s">
        <v>0</v>
      </c>
      <c r="BY320" s="8" t="s">
        <v>0</v>
      </c>
      <c r="BZ320" s="8" t="s">
        <v>0</v>
      </c>
      <c r="CA320" s="8" t="s">
        <v>0</v>
      </c>
      <c r="CB320" s="8" t="s">
        <v>0</v>
      </c>
      <c r="CC320" s="8" t="s">
        <v>0</v>
      </c>
      <c r="CD320" s="8" t="s">
        <v>0</v>
      </c>
      <c r="CE320" s="8">
        <v>0</v>
      </c>
      <c r="CF320" s="9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24.176449999999999</v>
      </c>
      <c r="CN320" s="8">
        <v>0</v>
      </c>
      <c r="CO320" s="8">
        <v>0</v>
      </c>
      <c r="CP320" s="8">
        <v>0</v>
      </c>
      <c r="DJ320" s="2"/>
      <c r="DK320" s="2"/>
    </row>
    <row r="321" spans="1:115" s="7" customFormat="1">
      <c r="A321" s="11" t="s">
        <v>2</v>
      </c>
      <c r="B321" s="10" t="s">
        <v>33</v>
      </c>
      <c r="C321" s="8">
        <v>0</v>
      </c>
      <c r="D321" s="9">
        <v>0</v>
      </c>
      <c r="E321" s="8">
        <v>0</v>
      </c>
      <c r="F321" s="9">
        <v>0</v>
      </c>
      <c r="G321" s="8">
        <v>0</v>
      </c>
      <c r="H321" s="9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9">
        <v>0</v>
      </c>
      <c r="Q321" s="8">
        <v>0</v>
      </c>
      <c r="R321" s="9">
        <v>0</v>
      </c>
      <c r="S321" s="8">
        <v>0</v>
      </c>
      <c r="T321" s="9">
        <v>0</v>
      </c>
      <c r="U321" s="8">
        <v>0</v>
      </c>
      <c r="V321" s="9">
        <v>0</v>
      </c>
      <c r="W321" s="8">
        <v>0</v>
      </c>
      <c r="X321" s="9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 t="s">
        <v>0</v>
      </c>
      <c r="AJ321" s="8" t="s">
        <v>0</v>
      </c>
      <c r="AK321" s="8" t="s">
        <v>0</v>
      </c>
      <c r="AL321" s="8" t="s">
        <v>0</v>
      </c>
      <c r="AM321" s="8" t="s">
        <v>0</v>
      </c>
      <c r="AN321" s="8" t="s">
        <v>0</v>
      </c>
      <c r="AO321" s="8" t="s">
        <v>0</v>
      </c>
      <c r="AP321" s="8" t="s">
        <v>0</v>
      </c>
      <c r="AQ321" s="8">
        <v>0</v>
      </c>
      <c r="AR321" s="9">
        <v>0</v>
      </c>
      <c r="AS321" s="8">
        <v>0</v>
      </c>
      <c r="AT321" s="9">
        <v>0</v>
      </c>
      <c r="AU321" s="8">
        <v>0</v>
      </c>
      <c r="AV321" s="9">
        <v>0</v>
      </c>
      <c r="AW321" s="8">
        <v>0</v>
      </c>
      <c r="AX321" s="9">
        <v>0</v>
      </c>
      <c r="AY321" s="8">
        <v>0</v>
      </c>
      <c r="AZ321" s="9">
        <v>0</v>
      </c>
      <c r="BA321" s="8">
        <v>0</v>
      </c>
      <c r="BB321" s="9">
        <v>0</v>
      </c>
      <c r="BC321" s="8">
        <v>0</v>
      </c>
      <c r="BD321" s="9">
        <v>0</v>
      </c>
      <c r="BE321" s="8">
        <v>0</v>
      </c>
      <c r="BF321" s="9">
        <v>0</v>
      </c>
      <c r="BG321" s="8">
        <v>0</v>
      </c>
      <c r="BH321" s="8">
        <v>0</v>
      </c>
      <c r="BI321" s="8">
        <v>0</v>
      </c>
      <c r="BJ321" s="8">
        <v>0</v>
      </c>
      <c r="BK321" s="8">
        <v>0</v>
      </c>
      <c r="BL321" s="8">
        <v>0</v>
      </c>
      <c r="BM321" s="8">
        <v>0</v>
      </c>
      <c r="BN321" s="8">
        <v>0</v>
      </c>
      <c r="BO321" s="8">
        <v>0</v>
      </c>
      <c r="BP321" s="8">
        <v>0</v>
      </c>
      <c r="BQ321" s="8">
        <v>0</v>
      </c>
      <c r="BR321" s="8">
        <v>0</v>
      </c>
      <c r="BS321" s="8" t="s">
        <v>0</v>
      </c>
      <c r="BT321" s="8" t="s">
        <v>0</v>
      </c>
      <c r="BU321" s="8" t="s">
        <v>0</v>
      </c>
      <c r="BV321" s="8" t="s">
        <v>0</v>
      </c>
      <c r="BW321" s="8" t="s">
        <v>0</v>
      </c>
      <c r="BX321" s="8" t="s">
        <v>0</v>
      </c>
      <c r="BY321" s="8" t="s">
        <v>0</v>
      </c>
      <c r="BZ321" s="8" t="s">
        <v>0</v>
      </c>
      <c r="CA321" s="8" t="s">
        <v>0</v>
      </c>
      <c r="CB321" s="8" t="s">
        <v>0</v>
      </c>
      <c r="CC321" s="8" t="s">
        <v>0</v>
      </c>
      <c r="CD321" s="8" t="s">
        <v>0</v>
      </c>
      <c r="CE321" s="8">
        <v>0</v>
      </c>
      <c r="CF321" s="9">
        <v>0</v>
      </c>
      <c r="CG321" s="8">
        <v>0</v>
      </c>
      <c r="CH321" s="8">
        <v>0</v>
      </c>
      <c r="CI321" s="8">
        <v>0</v>
      </c>
      <c r="CJ321" s="8">
        <v>0</v>
      </c>
      <c r="CK321" s="8">
        <v>0</v>
      </c>
      <c r="CL321" s="8">
        <v>0</v>
      </c>
      <c r="CM321" s="8">
        <v>18.651333333333334</v>
      </c>
      <c r="CN321" s="8">
        <v>17.498720001399999</v>
      </c>
      <c r="CO321" s="8">
        <v>0</v>
      </c>
      <c r="CP321" s="8">
        <v>0</v>
      </c>
      <c r="DJ321" s="2"/>
      <c r="DK321" s="2"/>
    </row>
    <row r="322" spans="1:115" s="7" customFormat="1">
      <c r="A322" s="11" t="s">
        <v>2</v>
      </c>
      <c r="B322" s="10" t="s">
        <v>32</v>
      </c>
      <c r="C322" s="8">
        <v>0</v>
      </c>
      <c r="D322" s="9">
        <v>0</v>
      </c>
      <c r="E322" s="8">
        <v>0</v>
      </c>
      <c r="F322" s="9">
        <v>0</v>
      </c>
      <c r="G322" s="8">
        <v>0</v>
      </c>
      <c r="H322" s="9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9">
        <v>0</v>
      </c>
      <c r="Q322" s="8">
        <v>0</v>
      </c>
      <c r="R322" s="9">
        <v>0</v>
      </c>
      <c r="S322" s="8">
        <v>0</v>
      </c>
      <c r="T322" s="9">
        <v>0</v>
      </c>
      <c r="U322" s="8">
        <v>0</v>
      </c>
      <c r="V322" s="9">
        <v>0</v>
      </c>
      <c r="W322" s="8">
        <v>0</v>
      </c>
      <c r="X322" s="9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 t="s">
        <v>0</v>
      </c>
      <c r="AJ322" s="8" t="s">
        <v>0</v>
      </c>
      <c r="AK322" s="8" t="s">
        <v>0</v>
      </c>
      <c r="AL322" s="8" t="s">
        <v>0</v>
      </c>
      <c r="AM322" s="8" t="s">
        <v>0</v>
      </c>
      <c r="AN322" s="8" t="s">
        <v>0</v>
      </c>
      <c r="AO322" s="8" t="s">
        <v>0</v>
      </c>
      <c r="AP322" s="8" t="s">
        <v>0</v>
      </c>
      <c r="AQ322" s="8">
        <v>0</v>
      </c>
      <c r="AR322" s="9">
        <v>0</v>
      </c>
      <c r="AS322" s="8">
        <v>0</v>
      </c>
      <c r="AT322" s="9">
        <v>0</v>
      </c>
      <c r="AU322" s="8">
        <v>0</v>
      </c>
      <c r="AV322" s="9">
        <v>0</v>
      </c>
      <c r="AW322" s="8">
        <v>0</v>
      </c>
      <c r="AX322" s="9">
        <v>0</v>
      </c>
      <c r="AY322" s="8">
        <v>0</v>
      </c>
      <c r="AZ322" s="9">
        <v>0</v>
      </c>
      <c r="BA322" s="8">
        <v>0</v>
      </c>
      <c r="BB322" s="9">
        <v>0</v>
      </c>
      <c r="BC322" s="8">
        <v>0</v>
      </c>
      <c r="BD322" s="9">
        <v>0</v>
      </c>
      <c r="BE322" s="8">
        <v>0</v>
      </c>
      <c r="BF322" s="9">
        <v>0</v>
      </c>
      <c r="BG322" s="8">
        <v>0</v>
      </c>
      <c r="BH322" s="8">
        <v>0</v>
      </c>
      <c r="BI322" s="8">
        <v>0</v>
      </c>
      <c r="BJ322" s="8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 t="s">
        <v>0</v>
      </c>
      <c r="BT322" s="8" t="s">
        <v>0</v>
      </c>
      <c r="BU322" s="8" t="s">
        <v>0</v>
      </c>
      <c r="BV322" s="8" t="s">
        <v>0</v>
      </c>
      <c r="BW322" s="8" t="s">
        <v>0</v>
      </c>
      <c r="BX322" s="8" t="s">
        <v>0</v>
      </c>
      <c r="BY322" s="8" t="s">
        <v>0</v>
      </c>
      <c r="BZ322" s="8" t="s">
        <v>0</v>
      </c>
      <c r="CA322" s="8" t="s">
        <v>0</v>
      </c>
      <c r="CB322" s="8" t="s">
        <v>0</v>
      </c>
      <c r="CC322" s="8" t="s">
        <v>0</v>
      </c>
      <c r="CD322" s="8" t="s">
        <v>0</v>
      </c>
      <c r="CE322" s="8">
        <v>0</v>
      </c>
      <c r="CF322" s="9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19.973333333333333</v>
      </c>
      <c r="CN322" s="8">
        <v>0</v>
      </c>
      <c r="CO322" s="8">
        <v>0</v>
      </c>
      <c r="CP322" s="8">
        <v>0</v>
      </c>
      <c r="DJ322" s="2"/>
      <c r="DK322" s="2"/>
    </row>
    <row r="323" spans="1:115" s="7" customFormat="1">
      <c r="A323" s="11" t="s">
        <v>2</v>
      </c>
      <c r="B323" s="10" t="s">
        <v>31</v>
      </c>
      <c r="C323" s="8">
        <v>0</v>
      </c>
      <c r="D323" s="9">
        <v>0</v>
      </c>
      <c r="E323" s="8">
        <v>0</v>
      </c>
      <c r="F323" s="9">
        <v>0</v>
      </c>
      <c r="G323" s="8">
        <v>0</v>
      </c>
      <c r="H323" s="9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9">
        <v>0</v>
      </c>
      <c r="Q323" s="8">
        <v>0</v>
      </c>
      <c r="R323" s="9">
        <v>0</v>
      </c>
      <c r="S323" s="8">
        <v>0</v>
      </c>
      <c r="T323" s="9">
        <v>0</v>
      </c>
      <c r="U323" s="8">
        <v>0</v>
      </c>
      <c r="V323" s="9">
        <v>0</v>
      </c>
      <c r="W323" s="8">
        <v>0</v>
      </c>
      <c r="X323" s="9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 t="s">
        <v>0</v>
      </c>
      <c r="AJ323" s="8" t="s">
        <v>0</v>
      </c>
      <c r="AK323" s="8" t="s">
        <v>0</v>
      </c>
      <c r="AL323" s="8" t="s">
        <v>0</v>
      </c>
      <c r="AM323" s="8" t="s">
        <v>0</v>
      </c>
      <c r="AN323" s="8" t="s">
        <v>0</v>
      </c>
      <c r="AO323" s="8" t="s">
        <v>0</v>
      </c>
      <c r="AP323" s="8" t="s">
        <v>0</v>
      </c>
      <c r="AQ323" s="8">
        <v>0</v>
      </c>
      <c r="AR323" s="9">
        <v>0</v>
      </c>
      <c r="AS323" s="8">
        <v>0</v>
      </c>
      <c r="AT323" s="9">
        <v>0</v>
      </c>
      <c r="AU323" s="8">
        <v>0</v>
      </c>
      <c r="AV323" s="9">
        <v>0</v>
      </c>
      <c r="AW323" s="8">
        <v>0</v>
      </c>
      <c r="AX323" s="9">
        <v>0</v>
      </c>
      <c r="AY323" s="8">
        <v>0</v>
      </c>
      <c r="AZ323" s="9">
        <v>0</v>
      </c>
      <c r="BA323" s="8">
        <v>0</v>
      </c>
      <c r="BB323" s="9">
        <v>0</v>
      </c>
      <c r="BC323" s="8">
        <v>0</v>
      </c>
      <c r="BD323" s="9">
        <v>0</v>
      </c>
      <c r="BE323" s="8">
        <v>0</v>
      </c>
      <c r="BF323" s="9">
        <v>0</v>
      </c>
      <c r="BG323" s="8">
        <v>0</v>
      </c>
      <c r="BH323" s="8">
        <v>0</v>
      </c>
      <c r="BI323" s="8">
        <v>0</v>
      </c>
      <c r="BJ323" s="8">
        <v>0</v>
      </c>
      <c r="BK323" s="8">
        <v>0</v>
      </c>
      <c r="BL323" s="8">
        <v>0</v>
      </c>
      <c r="BM323" s="8">
        <v>0</v>
      </c>
      <c r="BN323" s="8">
        <v>0</v>
      </c>
      <c r="BO323" s="8">
        <v>0</v>
      </c>
      <c r="BP323" s="8">
        <v>0</v>
      </c>
      <c r="BQ323" s="8">
        <v>0</v>
      </c>
      <c r="BR323" s="8">
        <v>0</v>
      </c>
      <c r="BS323" s="8" t="s">
        <v>0</v>
      </c>
      <c r="BT323" s="8" t="s">
        <v>0</v>
      </c>
      <c r="BU323" s="8" t="s">
        <v>0</v>
      </c>
      <c r="BV323" s="8" t="s">
        <v>0</v>
      </c>
      <c r="BW323" s="8" t="s">
        <v>0</v>
      </c>
      <c r="BX323" s="8" t="s">
        <v>0</v>
      </c>
      <c r="BY323" s="8" t="s">
        <v>0</v>
      </c>
      <c r="BZ323" s="8" t="s">
        <v>0</v>
      </c>
      <c r="CA323" s="8" t="s">
        <v>0</v>
      </c>
      <c r="CB323" s="8" t="s">
        <v>0</v>
      </c>
      <c r="CC323" s="8" t="s">
        <v>0</v>
      </c>
      <c r="CD323" s="8" t="s">
        <v>0</v>
      </c>
      <c r="CE323" s="8">
        <v>0</v>
      </c>
      <c r="CF323" s="9">
        <v>0</v>
      </c>
      <c r="CG323" s="8">
        <v>0</v>
      </c>
      <c r="CH323" s="8">
        <v>0</v>
      </c>
      <c r="CI323" s="8">
        <v>0</v>
      </c>
      <c r="CJ323" s="8">
        <v>0</v>
      </c>
      <c r="CK323" s="8">
        <v>0</v>
      </c>
      <c r="CL323" s="8">
        <v>0</v>
      </c>
      <c r="CM323" s="8">
        <v>9.3066666666666666</v>
      </c>
      <c r="CN323" s="8">
        <v>9.3219999999999992</v>
      </c>
      <c r="CO323" s="8">
        <v>0</v>
      </c>
      <c r="CP323" s="8">
        <v>0</v>
      </c>
      <c r="DJ323" s="2"/>
      <c r="DK323" s="2"/>
    </row>
    <row r="324" spans="1:115" s="7" customFormat="1">
      <c r="A324" s="11" t="s">
        <v>2</v>
      </c>
      <c r="B324" s="10" t="s">
        <v>30</v>
      </c>
      <c r="C324" s="8">
        <v>0</v>
      </c>
      <c r="D324" s="9">
        <v>0</v>
      </c>
      <c r="E324" s="8">
        <v>0</v>
      </c>
      <c r="F324" s="9">
        <v>0</v>
      </c>
      <c r="G324" s="8">
        <v>0</v>
      </c>
      <c r="H324" s="9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9">
        <v>0</v>
      </c>
      <c r="Q324" s="8">
        <v>0</v>
      </c>
      <c r="R324" s="9">
        <v>0</v>
      </c>
      <c r="S324" s="8">
        <v>0</v>
      </c>
      <c r="T324" s="9">
        <v>0</v>
      </c>
      <c r="U324" s="8">
        <v>0</v>
      </c>
      <c r="V324" s="9">
        <v>0</v>
      </c>
      <c r="W324" s="8">
        <v>0</v>
      </c>
      <c r="X324" s="9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 t="s">
        <v>0</v>
      </c>
      <c r="AJ324" s="8" t="s">
        <v>0</v>
      </c>
      <c r="AK324" s="8" t="s">
        <v>0</v>
      </c>
      <c r="AL324" s="8" t="s">
        <v>0</v>
      </c>
      <c r="AM324" s="8" t="s">
        <v>0</v>
      </c>
      <c r="AN324" s="8" t="s">
        <v>0</v>
      </c>
      <c r="AO324" s="8" t="s">
        <v>0</v>
      </c>
      <c r="AP324" s="8" t="s">
        <v>0</v>
      </c>
      <c r="AQ324" s="8">
        <v>0</v>
      </c>
      <c r="AR324" s="9">
        <v>0</v>
      </c>
      <c r="AS324" s="8">
        <v>0</v>
      </c>
      <c r="AT324" s="9">
        <v>0</v>
      </c>
      <c r="AU324" s="8">
        <v>0</v>
      </c>
      <c r="AV324" s="9">
        <v>0</v>
      </c>
      <c r="AW324" s="8">
        <v>0</v>
      </c>
      <c r="AX324" s="9">
        <v>0</v>
      </c>
      <c r="AY324" s="8">
        <v>0</v>
      </c>
      <c r="AZ324" s="9">
        <v>0</v>
      </c>
      <c r="BA324" s="8">
        <v>0</v>
      </c>
      <c r="BB324" s="9">
        <v>0</v>
      </c>
      <c r="BC324" s="8">
        <v>0</v>
      </c>
      <c r="BD324" s="9">
        <v>0</v>
      </c>
      <c r="BE324" s="8">
        <v>0</v>
      </c>
      <c r="BF324" s="9">
        <v>0</v>
      </c>
      <c r="BG324" s="8">
        <v>0</v>
      </c>
      <c r="BH324" s="8">
        <v>0</v>
      </c>
      <c r="BI324" s="8">
        <v>0</v>
      </c>
      <c r="BJ324" s="8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 t="s">
        <v>0</v>
      </c>
      <c r="BT324" s="8" t="s">
        <v>0</v>
      </c>
      <c r="BU324" s="8" t="s">
        <v>0</v>
      </c>
      <c r="BV324" s="8" t="s">
        <v>0</v>
      </c>
      <c r="BW324" s="8" t="s">
        <v>0</v>
      </c>
      <c r="BX324" s="8" t="s">
        <v>0</v>
      </c>
      <c r="BY324" s="8" t="s">
        <v>0</v>
      </c>
      <c r="BZ324" s="8" t="s">
        <v>0</v>
      </c>
      <c r="CA324" s="8" t="s">
        <v>0</v>
      </c>
      <c r="CB324" s="8" t="s">
        <v>0</v>
      </c>
      <c r="CC324" s="8" t="s">
        <v>0</v>
      </c>
      <c r="CD324" s="8" t="s">
        <v>0</v>
      </c>
      <c r="CE324" s="8">
        <v>0</v>
      </c>
      <c r="CF324" s="9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19.813333333333333</v>
      </c>
      <c r="CN324" s="8">
        <v>0</v>
      </c>
      <c r="CO324" s="8">
        <v>0</v>
      </c>
      <c r="CP324" s="8">
        <v>0</v>
      </c>
      <c r="DJ324" s="2"/>
      <c r="DK324" s="2"/>
    </row>
    <row r="325" spans="1:115" s="7" customFormat="1">
      <c r="A325" s="11" t="s">
        <v>2</v>
      </c>
      <c r="B325" s="10" t="s">
        <v>29</v>
      </c>
      <c r="C325" s="8">
        <v>0</v>
      </c>
      <c r="D325" s="9">
        <v>0</v>
      </c>
      <c r="E325" s="8">
        <v>0</v>
      </c>
      <c r="F325" s="9">
        <v>0</v>
      </c>
      <c r="G325" s="8">
        <v>0</v>
      </c>
      <c r="H325" s="9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9">
        <v>0</v>
      </c>
      <c r="Q325" s="8">
        <v>0</v>
      </c>
      <c r="R325" s="9">
        <v>0</v>
      </c>
      <c r="S325" s="8">
        <v>0</v>
      </c>
      <c r="T325" s="9">
        <v>0</v>
      </c>
      <c r="U325" s="8">
        <v>0</v>
      </c>
      <c r="V325" s="9">
        <v>0</v>
      </c>
      <c r="W325" s="8">
        <v>0</v>
      </c>
      <c r="X325" s="9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 t="s">
        <v>0</v>
      </c>
      <c r="AJ325" s="8" t="s">
        <v>0</v>
      </c>
      <c r="AK325" s="8" t="s">
        <v>0</v>
      </c>
      <c r="AL325" s="8" t="s">
        <v>0</v>
      </c>
      <c r="AM325" s="8" t="s">
        <v>0</v>
      </c>
      <c r="AN325" s="8" t="s">
        <v>0</v>
      </c>
      <c r="AO325" s="8" t="s">
        <v>0</v>
      </c>
      <c r="AP325" s="8" t="s">
        <v>0</v>
      </c>
      <c r="AQ325" s="8">
        <v>0</v>
      </c>
      <c r="AR325" s="9">
        <v>0</v>
      </c>
      <c r="AS325" s="8">
        <v>0</v>
      </c>
      <c r="AT325" s="9">
        <v>0</v>
      </c>
      <c r="AU325" s="8">
        <v>0</v>
      </c>
      <c r="AV325" s="9">
        <v>0</v>
      </c>
      <c r="AW325" s="8">
        <v>0</v>
      </c>
      <c r="AX325" s="9">
        <v>0</v>
      </c>
      <c r="AY325" s="8">
        <v>0</v>
      </c>
      <c r="AZ325" s="9">
        <v>0</v>
      </c>
      <c r="BA325" s="8">
        <v>0</v>
      </c>
      <c r="BB325" s="9">
        <v>0</v>
      </c>
      <c r="BC325" s="8">
        <v>0</v>
      </c>
      <c r="BD325" s="9">
        <v>0</v>
      </c>
      <c r="BE325" s="8">
        <v>0</v>
      </c>
      <c r="BF325" s="9">
        <v>0</v>
      </c>
      <c r="BG325" s="8">
        <v>0</v>
      </c>
      <c r="BH325" s="8">
        <v>0</v>
      </c>
      <c r="BI325" s="8">
        <v>0</v>
      </c>
      <c r="BJ325" s="8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 t="s">
        <v>0</v>
      </c>
      <c r="BT325" s="8" t="s">
        <v>0</v>
      </c>
      <c r="BU325" s="8" t="s">
        <v>0</v>
      </c>
      <c r="BV325" s="8" t="s">
        <v>0</v>
      </c>
      <c r="BW325" s="8" t="s">
        <v>0</v>
      </c>
      <c r="BX325" s="8" t="s">
        <v>0</v>
      </c>
      <c r="BY325" s="8" t="s">
        <v>0</v>
      </c>
      <c r="BZ325" s="8" t="s">
        <v>0</v>
      </c>
      <c r="CA325" s="8" t="s">
        <v>0</v>
      </c>
      <c r="CB325" s="8" t="s">
        <v>0</v>
      </c>
      <c r="CC325" s="8" t="s">
        <v>0</v>
      </c>
      <c r="CD325" s="8" t="s">
        <v>0</v>
      </c>
      <c r="CE325" s="8">
        <v>0</v>
      </c>
      <c r="CF325" s="9">
        <v>0</v>
      </c>
      <c r="CG325" s="8">
        <v>0</v>
      </c>
      <c r="CH325" s="8">
        <v>0</v>
      </c>
      <c r="CI325" s="8">
        <v>0</v>
      </c>
      <c r="CJ325" s="8">
        <v>0</v>
      </c>
      <c r="CK325" s="8">
        <v>0</v>
      </c>
      <c r="CL325" s="8">
        <v>0</v>
      </c>
      <c r="CM325" s="8">
        <v>8.5333333333333332</v>
      </c>
      <c r="CN325" s="8">
        <v>0</v>
      </c>
      <c r="CO325" s="8">
        <v>0</v>
      </c>
      <c r="CP325" s="8">
        <v>0</v>
      </c>
      <c r="DJ325" s="2"/>
      <c r="DK325" s="2"/>
    </row>
    <row r="326" spans="1:115" s="7" customFormat="1">
      <c r="A326" s="11" t="s">
        <v>2</v>
      </c>
      <c r="B326" s="10" t="s">
        <v>28</v>
      </c>
      <c r="C326" s="8">
        <v>0</v>
      </c>
      <c r="D326" s="9">
        <v>0</v>
      </c>
      <c r="E326" s="8">
        <v>0</v>
      </c>
      <c r="F326" s="9">
        <v>0</v>
      </c>
      <c r="G326" s="8">
        <v>0</v>
      </c>
      <c r="H326" s="9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9">
        <v>0</v>
      </c>
      <c r="Q326" s="8">
        <v>0</v>
      </c>
      <c r="R326" s="9">
        <v>0</v>
      </c>
      <c r="S326" s="8">
        <v>0</v>
      </c>
      <c r="T326" s="9">
        <v>0</v>
      </c>
      <c r="U326" s="8">
        <v>0</v>
      </c>
      <c r="V326" s="9">
        <v>0</v>
      </c>
      <c r="W326" s="8">
        <v>0</v>
      </c>
      <c r="X326" s="9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 t="s">
        <v>0</v>
      </c>
      <c r="AJ326" s="8" t="s">
        <v>0</v>
      </c>
      <c r="AK326" s="8" t="s">
        <v>0</v>
      </c>
      <c r="AL326" s="8" t="s">
        <v>0</v>
      </c>
      <c r="AM326" s="8" t="s">
        <v>0</v>
      </c>
      <c r="AN326" s="8" t="s">
        <v>0</v>
      </c>
      <c r="AO326" s="8" t="s">
        <v>0</v>
      </c>
      <c r="AP326" s="8" t="s">
        <v>0</v>
      </c>
      <c r="AQ326" s="8">
        <v>0</v>
      </c>
      <c r="AR326" s="9">
        <v>0</v>
      </c>
      <c r="AS326" s="8">
        <v>0</v>
      </c>
      <c r="AT326" s="9">
        <v>0</v>
      </c>
      <c r="AU326" s="8">
        <v>0</v>
      </c>
      <c r="AV326" s="9">
        <v>0</v>
      </c>
      <c r="AW326" s="8">
        <v>0</v>
      </c>
      <c r="AX326" s="9">
        <v>0</v>
      </c>
      <c r="AY326" s="8">
        <v>0</v>
      </c>
      <c r="AZ326" s="9">
        <v>0</v>
      </c>
      <c r="BA326" s="8">
        <v>0</v>
      </c>
      <c r="BB326" s="9">
        <v>0</v>
      </c>
      <c r="BC326" s="8">
        <v>0</v>
      </c>
      <c r="BD326" s="9">
        <v>0</v>
      </c>
      <c r="BE326" s="8">
        <v>0</v>
      </c>
      <c r="BF326" s="9">
        <v>0</v>
      </c>
      <c r="BG326" s="8">
        <v>0</v>
      </c>
      <c r="BH326" s="8">
        <v>0</v>
      </c>
      <c r="BI326" s="8">
        <v>0</v>
      </c>
      <c r="BJ326" s="8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 t="s">
        <v>0</v>
      </c>
      <c r="BT326" s="8" t="s">
        <v>0</v>
      </c>
      <c r="BU326" s="8" t="s">
        <v>0</v>
      </c>
      <c r="BV326" s="8" t="s">
        <v>0</v>
      </c>
      <c r="BW326" s="8" t="s">
        <v>0</v>
      </c>
      <c r="BX326" s="8" t="s">
        <v>0</v>
      </c>
      <c r="BY326" s="8" t="s">
        <v>0</v>
      </c>
      <c r="BZ326" s="8" t="s">
        <v>0</v>
      </c>
      <c r="CA326" s="8" t="s">
        <v>0</v>
      </c>
      <c r="CB326" s="8" t="s">
        <v>0</v>
      </c>
      <c r="CC326" s="8" t="s">
        <v>0</v>
      </c>
      <c r="CD326" s="8" t="s">
        <v>0</v>
      </c>
      <c r="CE326" s="8">
        <v>0</v>
      </c>
      <c r="CF326" s="9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10.373333333333333</v>
      </c>
      <c r="CN326" s="8">
        <v>0</v>
      </c>
      <c r="CO326" s="8">
        <v>0</v>
      </c>
      <c r="CP326" s="8">
        <v>0</v>
      </c>
      <c r="DJ326" s="2"/>
      <c r="DK326" s="2"/>
    </row>
    <row r="327" spans="1:115" s="7" customFormat="1">
      <c r="A327" s="11" t="s">
        <v>2</v>
      </c>
      <c r="B327" s="10" t="s">
        <v>27</v>
      </c>
      <c r="C327" s="8">
        <v>0</v>
      </c>
      <c r="D327" s="9">
        <v>0</v>
      </c>
      <c r="E327" s="8">
        <v>0</v>
      </c>
      <c r="F327" s="9">
        <v>0</v>
      </c>
      <c r="G327" s="8">
        <v>0</v>
      </c>
      <c r="H327" s="9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9">
        <v>0</v>
      </c>
      <c r="Q327" s="8">
        <v>0</v>
      </c>
      <c r="R327" s="9">
        <v>0</v>
      </c>
      <c r="S327" s="8">
        <v>0</v>
      </c>
      <c r="T327" s="9">
        <v>0</v>
      </c>
      <c r="U327" s="8">
        <v>0</v>
      </c>
      <c r="V327" s="9">
        <v>0</v>
      </c>
      <c r="W327" s="8">
        <v>0</v>
      </c>
      <c r="X327" s="9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 t="s">
        <v>0</v>
      </c>
      <c r="AJ327" s="8" t="s">
        <v>0</v>
      </c>
      <c r="AK327" s="8" t="s">
        <v>0</v>
      </c>
      <c r="AL327" s="8" t="s">
        <v>0</v>
      </c>
      <c r="AM327" s="8" t="s">
        <v>0</v>
      </c>
      <c r="AN327" s="8" t="s">
        <v>0</v>
      </c>
      <c r="AO327" s="8" t="s">
        <v>0</v>
      </c>
      <c r="AP327" s="8" t="s">
        <v>0</v>
      </c>
      <c r="AQ327" s="8">
        <v>0</v>
      </c>
      <c r="AR327" s="9">
        <v>0</v>
      </c>
      <c r="AS327" s="8">
        <v>0</v>
      </c>
      <c r="AT327" s="9">
        <v>0</v>
      </c>
      <c r="AU327" s="8">
        <v>0</v>
      </c>
      <c r="AV327" s="9">
        <v>0</v>
      </c>
      <c r="AW327" s="8">
        <v>0</v>
      </c>
      <c r="AX327" s="9">
        <v>0</v>
      </c>
      <c r="AY327" s="8">
        <v>0</v>
      </c>
      <c r="AZ327" s="9">
        <v>0</v>
      </c>
      <c r="BA327" s="8">
        <v>0</v>
      </c>
      <c r="BB327" s="9">
        <v>0</v>
      </c>
      <c r="BC327" s="8">
        <v>0</v>
      </c>
      <c r="BD327" s="9">
        <v>0</v>
      </c>
      <c r="BE327" s="8">
        <v>0</v>
      </c>
      <c r="BF327" s="9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 t="s">
        <v>0</v>
      </c>
      <c r="BT327" s="8" t="s">
        <v>0</v>
      </c>
      <c r="BU327" s="8" t="s">
        <v>0</v>
      </c>
      <c r="BV327" s="8" t="s">
        <v>0</v>
      </c>
      <c r="BW327" s="8" t="s">
        <v>0</v>
      </c>
      <c r="BX327" s="8" t="s">
        <v>0</v>
      </c>
      <c r="BY327" s="8" t="s">
        <v>0</v>
      </c>
      <c r="BZ327" s="8" t="s">
        <v>0</v>
      </c>
      <c r="CA327" s="8" t="s">
        <v>0</v>
      </c>
      <c r="CB327" s="8" t="s">
        <v>0</v>
      </c>
      <c r="CC327" s="8" t="s">
        <v>0</v>
      </c>
      <c r="CD327" s="8" t="s">
        <v>0</v>
      </c>
      <c r="CE327" s="8">
        <v>0</v>
      </c>
      <c r="CF327" s="9">
        <v>0</v>
      </c>
      <c r="CG327" s="8">
        <v>0</v>
      </c>
      <c r="CH327" s="8">
        <v>0</v>
      </c>
      <c r="CI327" s="8">
        <v>0</v>
      </c>
      <c r="CJ327" s="8">
        <v>0</v>
      </c>
      <c r="CK327" s="8">
        <v>0</v>
      </c>
      <c r="CL327" s="8">
        <v>0</v>
      </c>
      <c r="CM327" s="8">
        <v>17.98</v>
      </c>
      <c r="CN327" s="8">
        <v>0</v>
      </c>
      <c r="CO327" s="8">
        <v>0</v>
      </c>
      <c r="CP327" s="8">
        <v>0</v>
      </c>
      <c r="DJ327" s="2"/>
      <c r="DK327" s="2"/>
    </row>
    <row r="328" spans="1:115" s="7" customFormat="1">
      <c r="A328" s="11" t="s">
        <v>2</v>
      </c>
      <c r="B328" s="10" t="s">
        <v>26</v>
      </c>
      <c r="C328" s="8">
        <v>0</v>
      </c>
      <c r="D328" s="9">
        <v>0</v>
      </c>
      <c r="E328" s="8">
        <v>0</v>
      </c>
      <c r="F328" s="9">
        <v>0</v>
      </c>
      <c r="G328" s="8">
        <v>0</v>
      </c>
      <c r="H328" s="9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9">
        <v>0</v>
      </c>
      <c r="Q328" s="8">
        <v>0</v>
      </c>
      <c r="R328" s="9">
        <v>0</v>
      </c>
      <c r="S328" s="8">
        <v>0</v>
      </c>
      <c r="T328" s="9">
        <v>0</v>
      </c>
      <c r="U328" s="8">
        <v>0</v>
      </c>
      <c r="V328" s="9">
        <v>0</v>
      </c>
      <c r="W328" s="8">
        <v>0</v>
      </c>
      <c r="X328" s="9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 t="s">
        <v>0</v>
      </c>
      <c r="AJ328" s="8" t="s">
        <v>0</v>
      </c>
      <c r="AK328" s="8" t="s">
        <v>0</v>
      </c>
      <c r="AL328" s="8" t="s">
        <v>0</v>
      </c>
      <c r="AM328" s="8" t="s">
        <v>0</v>
      </c>
      <c r="AN328" s="8" t="s">
        <v>0</v>
      </c>
      <c r="AO328" s="8" t="s">
        <v>0</v>
      </c>
      <c r="AP328" s="8" t="s">
        <v>0</v>
      </c>
      <c r="AQ328" s="8">
        <v>0</v>
      </c>
      <c r="AR328" s="9">
        <v>0</v>
      </c>
      <c r="AS328" s="8">
        <v>0</v>
      </c>
      <c r="AT328" s="9">
        <v>0</v>
      </c>
      <c r="AU328" s="8">
        <v>0</v>
      </c>
      <c r="AV328" s="9">
        <v>0</v>
      </c>
      <c r="AW328" s="8">
        <v>0</v>
      </c>
      <c r="AX328" s="9">
        <v>0</v>
      </c>
      <c r="AY328" s="8">
        <v>0</v>
      </c>
      <c r="AZ328" s="9">
        <v>0</v>
      </c>
      <c r="BA328" s="8">
        <v>0</v>
      </c>
      <c r="BB328" s="9">
        <v>0</v>
      </c>
      <c r="BC328" s="8">
        <v>0</v>
      </c>
      <c r="BD328" s="9">
        <v>0</v>
      </c>
      <c r="BE328" s="8">
        <v>0</v>
      </c>
      <c r="BF328" s="9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 t="s">
        <v>0</v>
      </c>
      <c r="BT328" s="8" t="s">
        <v>0</v>
      </c>
      <c r="BU328" s="8" t="s">
        <v>0</v>
      </c>
      <c r="BV328" s="8" t="s">
        <v>0</v>
      </c>
      <c r="BW328" s="8" t="s">
        <v>0</v>
      </c>
      <c r="BX328" s="8" t="s">
        <v>0</v>
      </c>
      <c r="BY328" s="8" t="s">
        <v>0</v>
      </c>
      <c r="BZ328" s="8" t="s">
        <v>0</v>
      </c>
      <c r="CA328" s="8" t="s">
        <v>0</v>
      </c>
      <c r="CB328" s="8" t="s">
        <v>0</v>
      </c>
      <c r="CC328" s="8" t="s">
        <v>0</v>
      </c>
      <c r="CD328" s="8" t="s">
        <v>0</v>
      </c>
      <c r="CE328" s="8">
        <v>0</v>
      </c>
      <c r="CF328" s="9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13.942666666666666</v>
      </c>
      <c r="CN328" s="8">
        <v>0</v>
      </c>
      <c r="CO328" s="8">
        <v>0</v>
      </c>
      <c r="CP328" s="8">
        <v>0</v>
      </c>
      <c r="DJ328" s="2"/>
      <c r="DK328" s="2"/>
    </row>
    <row r="329" spans="1:115" s="7" customFormat="1" ht="31.5">
      <c r="A329" s="11" t="s">
        <v>2</v>
      </c>
      <c r="B329" s="10" t="s">
        <v>25</v>
      </c>
      <c r="C329" s="8">
        <v>0</v>
      </c>
      <c r="D329" s="9">
        <v>0</v>
      </c>
      <c r="E329" s="8">
        <v>0</v>
      </c>
      <c r="F329" s="9">
        <v>0</v>
      </c>
      <c r="G329" s="8">
        <v>0</v>
      </c>
      <c r="H329" s="9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9">
        <v>0</v>
      </c>
      <c r="Q329" s="8">
        <v>0</v>
      </c>
      <c r="R329" s="9">
        <v>0</v>
      </c>
      <c r="S329" s="8">
        <v>0</v>
      </c>
      <c r="T329" s="9">
        <v>0</v>
      </c>
      <c r="U329" s="8">
        <v>0</v>
      </c>
      <c r="V329" s="9">
        <v>0</v>
      </c>
      <c r="W329" s="8">
        <v>0</v>
      </c>
      <c r="X329" s="9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 t="s">
        <v>0</v>
      </c>
      <c r="AJ329" s="8" t="s">
        <v>0</v>
      </c>
      <c r="AK329" s="8" t="s">
        <v>0</v>
      </c>
      <c r="AL329" s="8" t="s">
        <v>0</v>
      </c>
      <c r="AM329" s="8" t="s">
        <v>0</v>
      </c>
      <c r="AN329" s="8" t="s">
        <v>0</v>
      </c>
      <c r="AO329" s="8" t="s">
        <v>0</v>
      </c>
      <c r="AP329" s="8" t="s">
        <v>0</v>
      </c>
      <c r="AQ329" s="8">
        <v>0</v>
      </c>
      <c r="AR329" s="9">
        <v>0</v>
      </c>
      <c r="AS329" s="8">
        <v>0</v>
      </c>
      <c r="AT329" s="9">
        <v>0</v>
      </c>
      <c r="AU329" s="8">
        <v>0</v>
      </c>
      <c r="AV329" s="9">
        <v>0</v>
      </c>
      <c r="AW329" s="8">
        <v>0</v>
      </c>
      <c r="AX329" s="9">
        <v>0</v>
      </c>
      <c r="AY329" s="8">
        <v>0</v>
      </c>
      <c r="AZ329" s="9">
        <v>0</v>
      </c>
      <c r="BA329" s="8">
        <v>0</v>
      </c>
      <c r="BB329" s="9">
        <v>0</v>
      </c>
      <c r="BC329" s="8">
        <v>0</v>
      </c>
      <c r="BD329" s="9">
        <v>0</v>
      </c>
      <c r="BE329" s="8">
        <v>0</v>
      </c>
      <c r="BF329" s="9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 t="s">
        <v>0</v>
      </c>
      <c r="BT329" s="8" t="s">
        <v>0</v>
      </c>
      <c r="BU329" s="8" t="s">
        <v>0</v>
      </c>
      <c r="BV329" s="8" t="s">
        <v>0</v>
      </c>
      <c r="BW329" s="8" t="s">
        <v>0</v>
      </c>
      <c r="BX329" s="8" t="s">
        <v>0</v>
      </c>
      <c r="BY329" s="8" t="s">
        <v>0</v>
      </c>
      <c r="BZ329" s="8" t="s">
        <v>0</v>
      </c>
      <c r="CA329" s="8" t="s">
        <v>0</v>
      </c>
      <c r="CB329" s="8" t="s">
        <v>0</v>
      </c>
      <c r="CC329" s="8" t="s">
        <v>0</v>
      </c>
      <c r="CD329" s="8" t="s">
        <v>0</v>
      </c>
      <c r="CE329" s="8">
        <v>0</v>
      </c>
      <c r="CF329" s="9">
        <v>0</v>
      </c>
      <c r="CG329" s="8">
        <v>0</v>
      </c>
      <c r="CH329" s="8">
        <v>0</v>
      </c>
      <c r="CI329" s="8">
        <v>0</v>
      </c>
      <c r="CJ329" s="8">
        <v>0</v>
      </c>
      <c r="CK329" s="8">
        <v>0</v>
      </c>
      <c r="CL329" s="8">
        <v>0</v>
      </c>
      <c r="CM329" s="8">
        <v>4.6766666666666667</v>
      </c>
      <c r="CN329" s="8">
        <v>0</v>
      </c>
      <c r="CO329" s="8">
        <v>0</v>
      </c>
      <c r="CP329" s="8">
        <v>0</v>
      </c>
      <c r="DJ329" s="2"/>
      <c r="DK329" s="2"/>
    </row>
    <row r="330" spans="1:115" s="7" customFormat="1" ht="31.5">
      <c r="A330" s="11" t="s">
        <v>2</v>
      </c>
      <c r="B330" s="10" t="s">
        <v>24</v>
      </c>
      <c r="C330" s="8">
        <v>0</v>
      </c>
      <c r="D330" s="9">
        <v>0</v>
      </c>
      <c r="E330" s="8">
        <v>0</v>
      </c>
      <c r="F330" s="9">
        <v>0</v>
      </c>
      <c r="G330" s="8">
        <v>0</v>
      </c>
      <c r="H330" s="9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9">
        <v>0</v>
      </c>
      <c r="Q330" s="8">
        <v>0</v>
      </c>
      <c r="R330" s="9">
        <v>0</v>
      </c>
      <c r="S330" s="8">
        <v>0</v>
      </c>
      <c r="T330" s="9">
        <v>0</v>
      </c>
      <c r="U330" s="8">
        <v>0</v>
      </c>
      <c r="V330" s="9">
        <v>0</v>
      </c>
      <c r="W330" s="8">
        <v>0</v>
      </c>
      <c r="X330" s="9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 t="s">
        <v>0</v>
      </c>
      <c r="AJ330" s="8" t="s">
        <v>0</v>
      </c>
      <c r="AK330" s="8" t="s">
        <v>0</v>
      </c>
      <c r="AL330" s="8" t="s">
        <v>0</v>
      </c>
      <c r="AM330" s="8" t="s">
        <v>0</v>
      </c>
      <c r="AN330" s="8" t="s">
        <v>0</v>
      </c>
      <c r="AO330" s="8" t="s">
        <v>0</v>
      </c>
      <c r="AP330" s="8" t="s">
        <v>0</v>
      </c>
      <c r="AQ330" s="8">
        <v>0</v>
      </c>
      <c r="AR330" s="9">
        <v>0</v>
      </c>
      <c r="AS330" s="8">
        <v>0</v>
      </c>
      <c r="AT330" s="9">
        <v>0</v>
      </c>
      <c r="AU330" s="8">
        <v>0</v>
      </c>
      <c r="AV330" s="9">
        <v>0</v>
      </c>
      <c r="AW330" s="8">
        <v>0</v>
      </c>
      <c r="AX330" s="9">
        <v>0</v>
      </c>
      <c r="AY330" s="8">
        <v>0</v>
      </c>
      <c r="AZ330" s="9">
        <v>0</v>
      </c>
      <c r="BA330" s="8">
        <v>0</v>
      </c>
      <c r="BB330" s="9">
        <v>0</v>
      </c>
      <c r="BC330" s="8">
        <v>0</v>
      </c>
      <c r="BD330" s="9">
        <v>0</v>
      </c>
      <c r="BE330" s="8">
        <v>0</v>
      </c>
      <c r="BF330" s="9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 t="s">
        <v>0</v>
      </c>
      <c r="BT330" s="8" t="s">
        <v>0</v>
      </c>
      <c r="BU330" s="8" t="s">
        <v>0</v>
      </c>
      <c r="BV330" s="8" t="s">
        <v>0</v>
      </c>
      <c r="BW330" s="8" t="s">
        <v>0</v>
      </c>
      <c r="BX330" s="8" t="s">
        <v>0</v>
      </c>
      <c r="BY330" s="8" t="s">
        <v>0</v>
      </c>
      <c r="BZ330" s="8" t="s">
        <v>0</v>
      </c>
      <c r="CA330" s="8" t="s">
        <v>0</v>
      </c>
      <c r="CB330" s="8" t="s">
        <v>0</v>
      </c>
      <c r="CC330" s="8" t="s">
        <v>0</v>
      </c>
      <c r="CD330" s="8" t="s">
        <v>0</v>
      </c>
      <c r="CE330" s="8">
        <v>0</v>
      </c>
      <c r="CF330" s="9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4.6900000000000004</v>
      </c>
      <c r="CN330" s="8">
        <v>0</v>
      </c>
      <c r="CO330" s="8">
        <v>0</v>
      </c>
      <c r="CP330" s="8">
        <v>0</v>
      </c>
      <c r="DJ330" s="2"/>
      <c r="DK330" s="2"/>
    </row>
    <row r="331" spans="1:115" s="7" customFormat="1" ht="31.5">
      <c r="A331" s="11" t="s">
        <v>2</v>
      </c>
      <c r="B331" s="10" t="s">
        <v>23</v>
      </c>
      <c r="C331" s="8">
        <v>0</v>
      </c>
      <c r="D331" s="9">
        <v>0</v>
      </c>
      <c r="E331" s="8">
        <v>0</v>
      </c>
      <c r="F331" s="9">
        <v>0</v>
      </c>
      <c r="G331" s="8">
        <v>0</v>
      </c>
      <c r="H331" s="9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9">
        <v>0</v>
      </c>
      <c r="Q331" s="8">
        <v>0</v>
      </c>
      <c r="R331" s="9">
        <v>0</v>
      </c>
      <c r="S331" s="8">
        <v>0</v>
      </c>
      <c r="T331" s="9">
        <v>0</v>
      </c>
      <c r="U331" s="8">
        <v>0</v>
      </c>
      <c r="V331" s="9">
        <v>0</v>
      </c>
      <c r="W331" s="8">
        <v>0</v>
      </c>
      <c r="X331" s="9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 t="s">
        <v>0</v>
      </c>
      <c r="AJ331" s="8" t="s">
        <v>0</v>
      </c>
      <c r="AK331" s="8" t="s">
        <v>0</v>
      </c>
      <c r="AL331" s="8" t="s">
        <v>0</v>
      </c>
      <c r="AM331" s="8" t="s">
        <v>0</v>
      </c>
      <c r="AN331" s="8" t="s">
        <v>0</v>
      </c>
      <c r="AO331" s="8" t="s">
        <v>0</v>
      </c>
      <c r="AP331" s="8" t="s">
        <v>0</v>
      </c>
      <c r="AQ331" s="8">
        <v>0</v>
      </c>
      <c r="AR331" s="9">
        <v>0</v>
      </c>
      <c r="AS331" s="8">
        <v>0</v>
      </c>
      <c r="AT331" s="9">
        <v>0</v>
      </c>
      <c r="AU331" s="8">
        <v>0</v>
      </c>
      <c r="AV331" s="9">
        <v>0</v>
      </c>
      <c r="AW331" s="8">
        <v>0</v>
      </c>
      <c r="AX331" s="9">
        <v>0</v>
      </c>
      <c r="AY331" s="8">
        <v>0</v>
      </c>
      <c r="AZ331" s="9">
        <v>0</v>
      </c>
      <c r="BA331" s="8">
        <v>0</v>
      </c>
      <c r="BB331" s="9">
        <v>0</v>
      </c>
      <c r="BC331" s="8">
        <v>0</v>
      </c>
      <c r="BD331" s="9">
        <v>0</v>
      </c>
      <c r="BE331" s="8">
        <v>0</v>
      </c>
      <c r="BF331" s="9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 t="s">
        <v>0</v>
      </c>
      <c r="BT331" s="8" t="s">
        <v>0</v>
      </c>
      <c r="BU331" s="8" t="s">
        <v>0</v>
      </c>
      <c r="BV331" s="8" t="s">
        <v>0</v>
      </c>
      <c r="BW331" s="8" t="s">
        <v>0</v>
      </c>
      <c r="BX331" s="8" t="s">
        <v>0</v>
      </c>
      <c r="BY331" s="8" t="s">
        <v>0</v>
      </c>
      <c r="BZ331" s="8" t="s">
        <v>0</v>
      </c>
      <c r="CA331" s="8" t="s">
        <v>0</v>
      </c>
      <c r="CB331" s="8" t="s">
        <v>0</v>
      </c>
      <c r="CC331" s="8" t="s">
        <v>0</v>
      </c>
      <c r="CD331" s="8" t="s">
        <v>0</v>
      </c>
      <c r="CE331" s="8">
        <v>0</v>
      </c>
      <c r="CF331" s="9">
        <v>0</v>
      </c>
      <c r="CG331" s="8">
        <v>0</v>
      </c>
      <c r="CH331" s="8">
        <v>0</v>
      </c>
      <c r="CI331" s="8">
        <v>0</v>
      </c>
      <c r="CJ331" s="8">
        <v>0</v>
      </c>
      <c r="CK331" s="8">
        <v>0</v>
      </c>
      <c r="CL331" s="8">
        <v>0</v>
      </c>
      <c r="CM331" s="8">
        <v>4.6933333333333334</v>
      </c>
      <c r="CN331" s="8">
        <v>4.6538500023999996</v>
      </c>
      <c r="CO331" s="8">
        <v>0</v>
      </c>
      <c r="CP331" s="8">
        <v>0</v>
      </c>
      <c r="DJ331" s="2"/>
      <c r="DK331" s="2"/>
    </row>
    <row r="332" spans="1:115" s="7" customFormat="1" ht="31.5">
      <c r="A332" s="11" t="s">
        <v>2</v>
      </c>
      <c r="B332" s="10" t="s">
        <v>22</v>
      </c>
      <c r="C332" s="8">
        <v>0</v>
      </c>
      <c r="D332" s="9">
        <v>0</v>
      </c>
      <c r="E332" s="8">
        <v>0</v>
      </c>
      <c r="F332" s="9">
        <v>0</v>
      </c>
      <c r="G332" s="8">
        <v>0</v>
      </c>
      <c r="H332" s="9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9">
        <v>0</v>
      </c>
      <c r="Q332" s="8">
        <v>0</v>
      </c>
      <c r="R332" s="9">
        <v>0</v>
      </c>
      <c r="S332" s="8">
        <v>0</v>
      </c>
      <c r="T332" s="9">
        <v>0</v>
      </c>
      <c r="U332" s="8">
        <v>0</v>
      </c>
      <c r="V332" s="9">
        <v>0</v>
      </c>
      <c r="W332" s="8">
        <v>0</v>
      </c>
      <c r="X332" s="9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 t="s">
        <v>0</v>
      </c>
      <c r="AJ332" s="8" t="s">
        <v>0</v>
      </c>
      <c r="AK332" s="8" t="s">
        <v>0</v>
      </c>
      <c r="AL332" s="8" t="s">
        <v>0</v>
      </c>
      <c r="AM332" s="8" t="s">
        <v>0</v>
      </c>
      <c r="AN332" s="8" t="s">
        <v>0</v>
      </c>
      <c r="AO332" s="8" t="s">
        <v>0</v>
      </c>
      <c r="AP332" s="8" t="s">
        <v>0</v>
      </c>
      <c r="AQ332" s="8">
        <v>0</v>
      </c>
      <c r="AR332" s="9">
        <v>0</v>
      </c>
      <c r="AS332" s="8">
        <v>0</v>
      </c>
      <c r="AT332" s="9">
        <v>0</v>
      </c>
      <c r="AU332" s="8">
        <v>0</v>
      </c>
      <c r="AV332" s="9">
        <v>0</v>
      </c>
      <c r="AW332" s="8">
        <v>0</v>
      </c>
      <c r="AX332" s="9">
        <v>0</v>
      </c>
      <c r="AY332" s="8">
        <v>0</v>
      </c>
      <c r="AZ332" s="9">
        <v>0</v>
      </c>
      <c r="BA332" s="8">
        <v>0</v>
      </c>
      <c r="BB332" s="9">
        <v>0</v>
      </c>
      <c r="BC332" s="8">
        <v>0</v>
      </c>
      <c r="BD332" s="9">
        <v>0</v>
      </c>
      <c r="BE332" s="8">
        <v>0</v>
      </c>
      <c r="BF332" s="9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 t="s">
        <v>0</v>
      </c>
      <c r="BT332" s="8" t="s">
        <v>0</v>
      </c>
      <c r="BU332" s="8" t="s">
        <v>0</v>
      </c>
      <c r="BV332" s="8" t="s">
        <v>0</v>
      </c>
      <c r="BW332" s="8" t="s">
        <v>0</v>
      </c>
      <c r="BX332" s="8" t="s">
        <v>0</v>
      </c>
      <c r="BY332" s="8" t="s">
        <v>0</v>
      </c>
      <c r="BZ332" s="8" t="s">
        <v>0</v>
      </c>
      <c r="CA332" s="8" t="s">
        <v>0</v>
      </c>
      <c r="CB332" s="8" t="s">
        <v>0</v>
      </c>
      <c r="CC332" s="8" t="s">
        <v>0</v>
      </c>
      <c r="CD332" s="8" t="s">
        <v>0</v>
      </c>
      <c r="CE332" s="8">
        <v>0</v>
      </c>
      <c r="CF332" s="9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4.5923333333333334</v>
      </c>
      <c r="CN332" s="8">
        <v>4.5537000039999995</v>
      </c>
      <c r="CO332" s="8">
        <v>0</v>
      </c>
      <c r="CP332" s="8">
        <v>0</v>
      </c>
      <c r="DJ332" s="2"/>
      <c r="DK332" s="2"/>
    </row>
    <row r="333" spans="1:115" s="7" customFormat="1" ht="31.5">
      <c r="A333" s="11" t="s">
        <v>2</v>
      </c>
      <c r="B333" s="10" t="s">
        <v>21</v>
      </c>
      <c r="C333" s="8">
        <v>0</v>
      </c>
      <c r="D333" s="9">
        <v>0</v>
      </c>
      <c r="E333" s="8">
        <v>0</v>
      </c>
      <c r="F333" s="9">
        <v>0</v>
      </c>
      <c r="G333" s="8">
        <v>0</v>
      </c>
      <c r="H333" s="9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9">
        <v>0</v>
      </c>
      <c r="Q333" s="8">
        <v>0</v>
      </c>
      <c r="R333" s="9">
        <v>0</v>
      </c>
      <c r="S333" s="8">
        <v>0</v>
      </c>
      <c r="T333" s="9">
        <v>0</v>
      </c>
      <c r="U333" s="8">
        <v>0</v>
      </c>
      <c r="V333" s="9">
        <v>0</v>
      </c>
      <c r="W333" s="8">
        <v>0</v>
      </c>
      <c r="X333" s="9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 t="s">
        <v>0</v>
      </c>
      <c r="AJ333" s="8" t="s">
        <v>0</v>
      </c>
      <c r="AK333" s="8" t="s">
        <v>0</v>
      </c>
      <c r="AL333" s="8" t="s">
        <v>0</v>
      </c>
      <c r="AM333" s="8" t="s">
        <v>0</v>
      </c>
      <c r="AN333" s="8" t="s">
        <v>0</v>
      </c>
      <c r="AO333" s="8" t="s">
        <v>0</v>
      </c>
      <c r="AP333" s="8" t="s">
        <v>0</v>
      </c>
      <c r="AQ333" s="8">
        <v>0</v>
      </c>
      <c r="AR333" s="9">
        <v>0</v>
      </c>
      <c r="AS333" s="8">
        <v>0</v>
      </c>
      <c r="AT333" s="9">
        <v>0</v>
      </c>
      <c r="AU333" s="8">
        <v>0</v>
      </c>
      <c r="AV333" s="9">
        <v>0</v>
      </c>
      <c r="AW333" s="8">
        <v>0</v>
      </c>
      <c r="AX333" s="9">
        <v>0</v>
      </c>
      <c r="AY333" s="8">
        <v>0</v>
      </c>
      <c r="AZ333" s="9">
        <v>0</v>
      </c>
      <c r="BA333" s="8">
        <v>0</v>
      </c>
      <c r="BB333" s="9">
        <v>0</v>
      </c>
      <c r="BC333" s="8">
        <v>0</v>
      </c>
      <c r="BD333" s="9">
        <v>0</v>
      </c>
      <c r="BE333" s="8">
        <v>0</v>
      </c>
      <c r="BF333" s="9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 t="s">
        <v>0</v>
      </c>
      <c r="BT333" s="8" t="s">
        <v>0</v>
      </c>
      <c r="BU333" s="8" t="s">
        <v>0</v>
      </c>
      <c r="BV333" s="8" t="s">
        <v>0</v>
      </c>
      <c r="BW333" s="8" t="s">
        <v>0</v>
      </c>
      <c r="BX333" s="8" t="s">
        <v>0</v>
      </c>
      <c r="BY333" s="8" t="s">
        <v>0</v>
      </c>
      <c r="BZ333" s="8" t="s">
        <v>0</v>
      </c>
      <c r="CA333" s="8" t="s">
        <v>0</v>
      </c>
      <c r="CB333" s="8" t="s">
        <v>0</v>
      </c>
      <c r="CC333" s="8" t="s">
        <v>0</v>
      </c>
      <c r="CD333" s="8" t="s">
        <v>0</v>
      </c>
      <c r="CE333" s="8">
        <v>0</v>
      </c>
      <c r="CF333" s="9">
        <v>0</v>
      </c>
      <c r="CG333" s="8">
        <v>0</v>
      </c>
      <c r="CH333" s="8">
        <v>0</v>
      </c>
      <c r="CI333" s="8">
        <v>0</v>
      </c>
      <c r="CJ333" s="8">
        <v>0</v>
      </c>
      <c r="CK333" s="8">
        <v>0</v>
      </c>
      <c r="CL333" s="8">
        <v>0</v>
      </c>
      <c r="CM333" s="8">
        <v>4.93</v>
      </c>
      <c r="CN333" s="8">
        <v>0</v>
      </c>
      <c r="CO333" s="8">
        <v>0</v>
      </c>
      <c r="CP333" s="8">
        <v>0</v>
      </c>
      <c r="DJ333" s="2"/>
      <c r="DK333" s="2"/>
    </row>
    <row r="334" spans="1:115" s="7" customFormat="1">
      <c r="A334" s="11" t="s">
        <v>2</v>
      </c>
      <c r="B334" s="10" t="s">
        <v>20</v>
      </c>
      <c r="C334" s="8">
        <v>0</v>
      </c>
      <c r="D334" s="9">
        <v>0</v>
      </c>
      <c r="E334" s="8">
        <v>0</v>
      </c>
      <c r="F334" s="9">
        <v>0</v>
      </c>
      <c r="G334" s="8">
        <v>0</v>
      </c>
      <c r="H334" s="9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9">
        <v>0</v>
      </c>
      <c r="Q334" s="8">
        <v>0</v>
      </c>
      <c r="R334" s="9">
        <v>0</v>
      </c>
      <c r="S334" s="8">
        <v>0</v>
      </c>
      <c r="T334" s="9">
        <v>0</v>
      </c>
      <c r="U334" s="8">
        <v>0</v>
      </c>
      <c r="V334" s="9">
        <v>0</v>
      </c>
      <c r="W334" s="8">
        <v>0</v>
      </c>
      <c r="X334" s="9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 t="s">
        <v>0</v>
      </c>
      <c r="AJ334" s="8" t="s">
        <v>0</v>
      </c>
      <c r="AK334" s="8" t="s">
        <v>0</v>
      </c>
      <c r="AL334" s="8" t="s">
        <v>0</v>
      </c>
      <c r="AM334" s="8" t="s">
        <v>0</v>
      </c>
      <c r="AN334" s="8" t="s">
        <v>0</v>
      </c>
      <c r="AO334" s="8" t="s">
        <v>0</v>
      </c>
      <c r="AP334" s="8" t="s">
        <v>0</v>
      </c>
      <c r="AQ334" s="8">
        <v>0</v>
      </c>
      <c r="AR334" s="9">
        <v>0</v>
      </c>
      <c r="AS334" s="8">
        <v>0</v>
      </c>
      <c r="AT334" s="9">
        <v>0</v>
      </c>
      <c r="AU334" s="8">
        <v>0</v>
      </c>
      <c r="AV334" s="9">
        <v>0</v>
      </c>
      <c r="AW334" s="8">
        <v>0</v>
      </c>
      <c r="AX334" s="9">
        <v>0</v>
      </c>
      <c r="AY334" s="8">
        <v>0</v>
      </c>
      <c r="AZ334" s="9">
        <v>0</v>
      </c>
      <c r="BA334" s="8">
        <v>0</v>
      </c>
      <c r="BB334" s="9">
        <v>0</v>
      </c>
      <c r="BC334" s="8">
        <v>0</v>
      </c>
      <c r="BD334" s="9">
        <v>0</v>
      </c>
      <c r="BE334" s="8">
        <v>0</v>
      </c>
      <c r="BF334" s="9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 t="s">
        <v>0</v>
      </c>
      <c r="BT334" s="8" t="s">
        <v>0</v>
      </c>
      <c r="BU334" s="8" t="s">
        <v>0</v>
      </c>
      <c r="BV334" s="8" t="s">
        <v>0</v>
      </c>
      <c r="BW334" s="8" t="s">
        <v>0</v>
      </c>
      <c r="BX334" s="8" t="s">
        <v>0</v>
      </c>
      <c r="BY334" s="8" t="s">
        <v>0</v>
      </c>
      <c r="BZ334" s="8" t="s">
        <v>0</v>
      </c>
      <c r="CA334" s="8" t="s">
        <v>0</v>
      </c>
      <c r="CB334" s="8" t="s">
        <v>0</v>
      </c>
      <c r="CC334" s="8" t="s">
        <v>0</v>
      </c>
      <c r="CD334" s="8" t="s">
        <v>0</v>
      </c>
      <c r="CE334" s="8">
        <v>0</v>
      </c>
      <c r="CF334" s="9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19.906666666666666</v>
      </c>
      <c r="CN334" s="8">
        <v>0</v>
      </c>
      <c r="CO334" s="8">
        <v>0</v>
      </c>
      <c r="CP334" s="8">
        <v>0</v>
      </c>
      <c r="DJ334" s="2"/>
      <c r="DK334" s="2"/>
    </row>
    <row r="335" spans="1:115" s="7" customFormat="1">
      <c r="A335" s="11" t="s">
        <v>2</v>
      </c>
      <c r="B335" s="10" t="s">
        <v>19</v>
      </c>
      <c r="C335" s="8">
        <v>0</v>
      </c>
      <c r="D335" s="9">
        <v>0</v>
      </c>
      <c r="E335" s="8">
        <v>0</v>
      </c>
      <c r="F335" s="9">
        <v>0</v>
      </c>
      <c r="G335" s="8">
        <v>0</v>
      </c>
      <c r="H335" s="9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9">
        <v>0</v>
      </c>
      <c r="Q335" s="8">
        <v>0</v>
      </c>
      <c r="R335" s="9">
        <v>0</v>
      </c>
      <c r="S335" s="8">
        <v>0</v>
      </c>
      <c r="T335" s="9">
        <v>0</v>
      </c>
      <c r="U335" s="8">
        <v>0</v>
      </c>
      <c r="V335" s="9">
        <v>0</v>
      </c>
      <c r="W335" s="8">
        <v>0</v>
      </c>
      <c r="X335" s="9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 t="s">
        <v>0</v>
      </c>
      <c r="AJ335" s="8" t="s">
        <v>0</v>
      </c>
      <c r="AK335" s="8" t="s">
        <v>0</v>
      </c>
      <c r="AL335" s="8" t="s">
        <v>0</v>
      </c>
      <c r="AM335" s="8" t="s">
        <v>0</v>
      </c>
      <c r="AN335" s="8" t="s">
        <v>0</v>
      </c>
      <c r="AO335" s="8" t="s">
        <v>0</v>
      </c>
      <c r="AP335" s="8" t="s">
        <v>0</v>
      </c>
      <c r="AQ335" s="8">
        <v>0</v>
      </c>
      <c r="AR335" s="9">
        <v>0</v>
      </c>
      <c r="AS335" s="8">
        <v>0</v>
      </c>
      <c r="AT335" s="9">
        <v>0</v>
      </c>
      <c r="AU335" s="8">
        <v>0</v>
      </c>
      <c r="AV335" s="9">
        <v>0</v>
      </c>
      <c r="AW335" s="8">
        <v>0</v>
      </c>
      <c r="AX335" s="9">
        <v>0</v>
      </c>
      <c r="AY335" s="8">
        <v>0</v>
      </c>
      <c r="AZ335" s="9">
        <v>0</v>
      </c>
      <c r="BA335" s="8">
        <v>0</v>
      </c>
      <c r="BB335" s="9">
        <v>0</v>
      </c>
      <c r="BC335" s="8">
        <v>0</v>
      </c>
      <c r="BD335" s="9">
        <v>0</v>
      </c>
      <c r="BE335" s="8">
        <v>0</v>
      </c>
      <c r="BF335" s="9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 t="s">
        <v>0</v>
      </c>
      <c r="BT335" s="8" t="s">
        <v>0</v>
      </c>
      <c r="BU335" s="8" t="s">
        <v>0</v>
      </c>
      <c r="BV335" s="8" t="s">
        <v>0</v>
      </c>
      <c r="BW335" s="8" t="s">
        <v>0</v>
      </c>
      <c r="BX335" s="8" t="s">
        <v>0</v>
      </c>
      <c r="BY335" s="8" t="s">
        <v>0</v>
      </c>
      <c r="BZ335" s="8" t="s">
        <v>0</v>
      </c>
      <c r="CA335" s="8" t="s">
        <v>0</v>
      </c>
      <c r="CB335" s="8" t="s">
        <v>0</v>
      </c>
      <c r="CC335" s="8" t="s">
        <v>0</v>
      </c>
      <c r="CD335" s="8" t="s">
        <v>0</v>
      </c>
      <c r="CE335" s="8">
        <v>0</v>
      </c>
      <c r="CF335" s="9">
        <v>0</v>
      </c>
      <c r="CG335" s="8">
        <v>0</v>
      </c>
      <c r="CH335" s="8">
        <v>0</v>
      </c>
      <c r="CI335" s="8">
        <v>0</v>
      </c>
      <c r="CJ335" s="8">
        <v>0</v>
      </c>
      <c r="CK335" s="8">
        <v>0</v>
      </c>
      <c r="CL335" s="8">
        <v>0</v>
      </c>
      <c r="CM335" s="8">
        <v>8.36</v>
      </c>
      <c r="CN335" s="8">
        <v>8.359119999999999</v>
      </c>
      <c r="CO335" s="8">
        <v>0</v>
      </c>
      <c r="CP335" s="8">
        <v>0</v>
      </c>
      <c r="DJ335" s="2"/>
      <c r="DK335" s="2"/>
    </row>
    <row r="336" spans="1:115" s="7" customFormat="1">
      <c r="A336" s="11" t="s">
        <v>2</v>
      </c>
      <c r="B336" s="10" t="s">
        <v>18</v>
      </c>
      <c r="C336" s="8">
        <v>0</v>
      </c>
      <c r="D336" s="9">
        <v>0</v>
      </c>
      <c r="E336" s="8">
        <v>0</v>
      </c>
      <c r="F336" s="9">
        <v>0</v>
      </c>
      <c r="G336" s="8">
        <v>0</v>
      </c>
      <c r="H336" s="9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9">
        <v>0</v>
      </c>
      <c r="Q336" s="8">
        <v>0</v>
      </c>
      <c r="R336" s="9">
        <v>0</v>
      </c>
      <c r="S336" s="8">
        <v>0</v>
      </c>
      <c r="T336" s="9">
        <v>0</v>
      </c>
      <c r="U336" s="8">
        <v>0</v>
      </c>
      <c r="V336" s="9">
        <v>0</v>
      </c>
      <c r="W336" s="8">
        <v>0</v>
      </c>
      <c r="X336" s="9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 t="s">
        <v>0</v>
      </c>
      <c r="AJ336" s="8" t="s">
        <v>0</v>
      </c>
      <c r="AK336" s="8" t="s">
        <v>0</v>
      </c>
      <c r="AL336" s="8" t="s">
        <v>0</v>
      </c>
      <c r="AM336" s="8" t="s">
        <v>0</v>
      </c>
      <c r="AN336" s="8" t="s">
        <v>0</v>
      </c>
      <c r="AO336" s="8" t="s">
        <v>0</v>
      </c>
      <c r="AP336" s="8" t="s">
        <v>0</v>
      </c>
      <c r="AQ336" s="8">
        <v>0</v>
      </c>
      <c r="AR336" s="9">
        <v>0</v>
      </c>
      <c r="AS336" s="8">
        <v>0</v>
      </c>
      <c r="AT336" s="9">
        <v>0</v>
      </c>
      <c r="AU336" s="8">
        <v>0</v>
      </c>
      <c r="AV336" s="9">
        <v>0</v>
      </c>
      <c r="AW336" s="8">
        <v>0</v>
      </c>
      <c r="AX336" s="9">
        <v>0</v>
      </c>
      <c r="AY336" s="8">
        <v>0</v>
      </c>
      <c r="AZ336" s="9">
        <v>0</v>
      </c>
      <c r="BA336" s="8">
        <v>0</v>
      </c>
      <c r="BB336" s="9">
        <v>0</v>
      </c>
      <c r="BC336" s="8">
        <v>0</v>
      </c>
      <c r="BD336" s="9">
        <v>0</v>
      </c>
      <c r="BE336" s="8">
        <v>0</v>
      </c>
      <c r="BF336" s="9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 t="s">
        <v>0</v>
      </c>
      <c r="BT336" s="8" t="s">
        <v>0</v>
      </c>
      <c r="BU336" s="8" t="s">
        <v>0</v>
      </c>
      <c r="BV336" s="8" t="s">
        <v>0</v>
      </c>
      <c r="BW336" s="8" t="s">
        <v>0</v>
      </c>
      <c r="BX336" s="8" t="s">
        <v>0</v>
      </c>
      <c r="BY336" s="8" t="s">
        <v>0</v>
      </c>
      <c r="BZ336" s="8" t="s">
        <v>0</v>
      </c>
      <c r="CA336" s="8" t="s">
        <v>0</v>
      </c>
      <c r="CB336" s="8" t="s">
        <v>0</v>
      </c>
      <c r="CC336" s="8" t="s">
        <v>0</v>
      </c>
      <c r="CD336" s="8" t="s">
        <v>0</v>
      </c>
      <c r="CE336" s="8">
        <v>0</v>
      </c>
      <c r="CF336" s="9">
        <v>0</v>
      </c>
      <c r="CG336" s="8">
        <v>0</v>
      </c>
      <c r="CH336" s="8">
        <v>0</v>
      </c>
      <c r="CI336" s="8">
        <v>0</v>
      </c>
      <c r="CJ336" s="8">
        <v>0</v>
      </c>
      <c r="CK336" s="8">
        <v>0</v>
      </c>
      <c r="CL336" s="8">
        <v>0</v>
      </c>
      <c r="CM336" s="8">
        <v>5.9333333333333327</v>
      </c>
      <c r="CN336" s="8">
        <v>5.9589999999999996</v>
      </c>
      <c r="CO336" s="8">
        <v>0</v>
      </c>
      <c r="CP336" s="8">
        <v>0</v>
      </c>
      <c r="DJ336" s="2"/>
      <c r="DK336" s="2"/>
    </row>
    <row r="337" spans="1:115" s="7" customFormat="1">
      <c r="A337" s="11" t="s">
        <v>2</v>
      </c>
      <c r="B337" s="10" t="s">
        <v>17</v>
      </c>
      <c r="C337" s="8">
        <v>0</v>
      </c>
      <c r="D337" s="9">
        <v>0</v>
      </c>
      <c r="E337" s="8">
        <v>0</v>
      </c>
      <c r="F337" s="9">
        <v>0</v>
      </c>
      <c r="G337" s="8">
        <v>0</v>
      </c>
      <c r="H337" s="9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9">
        <v>0</v>
      </c>
      <c r="Q337" s="8">
        <v>0</v>
      </c>
      <c r="R337" s="9">
        <v>0</v>
      </c>
      <c r="S337" s="8">
        <v>0</v>
      </c>
      <c r="T337" s="9">
        <v>0</v>
      </c>
      <c r="U337" s="8">
        <v>0</v>
      </c>
      <c r="V337" s="9">
        <v>0</v>
      </c>
      <c r="W337" s="8">
        <v>0</v>
      </c>
      <c r="X337" s="9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 t="s">
        <v>0</v>
      </c>
      <c r="AJ337" s="8" t="s">
        <v>0</v>
      </c>
      <c r="AK337" s="8" t="s">
        <v>0</v>
      </c>
      <c r="AL337" s="8" t="s">
        <v>0</v>
      </c>
      <c r="AM337" s="8" t="s">
        <v>0</v>
      </c>
      <c r="AN337" s="8" t="s">
        <v>0</v>
      </c>
      <c r="AO337" s="8" t="s">
        <v>0</v>
      </c>
      <c r="AP337" s="8" t="s">
        <v>0</v>
      </c>
      <c r="AQ337" s="8">
        <v>0</v>
      </c>
      <c r="AR337" s="9">
        <v>0</v>
      </c>
      <c r="AS337" s="8">
        <v>0</v>
      </c>
      <c r="AT337" s="9">
        <v>0</v>
      </c>
      <c r="AU337" s="8">
        <v>0</v>
      </c>
      <c r="AV337" s="9">
        <v>0</v>
      </c>
      <c r="AW337" s="8">
        <v>0</v>
      </c>
      <c r="AX337" s="9">
        <v>0</v>
      </c>
      <c r="AY337" s="8">
        <v>0</v>
      </c>
      <c r="AZ337" s="9">
        <v>0</v>
      </c>
      <c r="BA337" s="8">
        <v>0</v>
      </c>
      <c r="BB337" s="9">
        <v>0</v>
      </c>
      <c r="BC337" s="8">
        <v>0</v>
      </c>
      <c r="BD337" s="9">
        <v>0</v>
      </c>
      <c r="BE337" s="8">
        <v>0</v>
      </c>
      <c r="BF337" s="9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 t="s">
        <v>0</v>
      </c>
      <c r="BT337" s="8" t="s">
        <v>0</v>
      </c>
      <c r="BU337" s="8" t="s">
        <v>0</v>
      </c>
      <c r="BV337" s="8" t="s">
        <v>0</v>
      </c>
      <c r="BW337" s="8" t="s">
        <v>0</v>
      </c>
      <c r="BX337" s="8" t="s">
        <v>0</v>
      </c>
      <c r="BY337" s="8" t="s">
        <v>0</v>
      </c>
      <c r="BZ337" s="8" t="s">
        <v>0</v>
      </c>
      <c r="CA337" s="8" t="s">
        <v>0</v>
      </c>
      <c r="CB337" s="8" t="s">
        <v>0</v>
      </c>
      <c r="CC337" s="8" t="s">
        <v>0</v>
      </c>
      <c r="CD337" s="8" t="s">
        <v>0</v>
      </c>
      <c r="CE337" s="8">
        <v>0</v>
      </c>
      <c r="CF337" s="9">
        <v>0</v>
      </c>
      <c r="CG337" s="8">
        <v>0</v>
      </c>
      <c r="CH337" s="8">
        <v>0</v>
      </c>
      <c r="CI337" s="8">
        <v>0</v>
      </c>
      <c r="CJ337" s="8">
        <v>0</v>
      </c>
      <c r="CK337" s="8">
        <v>0</v>
      </c>
      <c r="CL337" s="8">
        <v>0</v>
      </c>
      <c r="CM337" s="8">
        <v>8.8966666666666665</v>
      </c>
      <c r="CN337" s="8">
        <v>8.8971999999999998</v>
      </c>
      <c r="CO337" s="8">
        <v>0</v>
      </c>
      <c r="CP337" s="8">
        <v>0</v>
      </c>
      <c r="DJ337" s="2"/>
      <c r="DK337" s="2"/>
    </row>
    <row r="338" spans="1:115" s="7" customFormat="1">
      <c r="A338" s="11" t="s">
        <v>2</v>
      </c>
      <c r="B338" s="10" t="s">
        <v>16</v>
      </c>
      <c r="C338" s="8">
        <v>0</v>
      </c>
      <c r="D338" s="9">
        <v>0</v>
      </c>
      <c r="E338" s="8">
        <v>0</v>
      </c>
      <c r="F338" s="9">
        <v>0</v>
      </c>
      <c r="G338" s="8">
        <v>0</v>
      </c>
      <c r="H338" s="9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9">
        <v>0</v>
      </c>
      <c r="Q338" s="8">
        <v>0</v>
      </c>
      <c r="R338" s="9">
        <v>0</v>
      </c>
      <c r="S338" s="8">
        <v>0</v>
      </c>
      <c r="T338" s="9">
        <v>0</v>
      </c>
      <c r="U338" s="8">
        <v>0</v>
      </c>
      <c r="V338" s="9">
        <v>0</v>
      </c>
      <c r="W338" s="8">
        <v>0</v>
      </c>
      <c r="X338" s="9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 t="s">
        <v>0</v>
      </c>
      <c r="AJ338" s="8" t="s">
        <v>0</v>
      </c>
      <c r="AK338" s="8" t="s">
        <v>0</v>
      </c>
      <c r="AL338" s="8" t="s">
        <v>0</v>
      </c>
      <c r="AM338" s="8" t="s">
        <v>0</v>
      </c>
      <c r="AN338" s="8" t="s">
        <v>0</v>
      </c>
      <c r="AO338" s="8" t="s">
        <v>0</v>
      </c>
      <c r="AP338" s="8" t="s">
        <v>0</v>
      </c>
      <c r="AQ338" s="8">
        <v>0</v>
      </c>
      <c r="AR338" s="9">
        <v>0</v>
      </c>
      <c r="AS338" s="8">
        <v>0</v>
      </c>
      <c r="AT338" s="9">
        <v>0</v>
      </c>
      <c r="AU338" s="8">
        <v>0</v>
      </c>
      <c r="AV338" s="9">
        <v>0</v>
      </c>
      <c r="AW338" s="8">
        <v>0</v>
      </c>
      <c r="AX338" s="9">
        <v>0</v>
      </c>
      <c r="AY338" s="8">
        <v>0</v>
      </c>
      <c r="AZ338" s="9">
        <v>0</v>
      </c>
      <c r="BA338" s="8">
        <v>0</v>
      </c>
      <c r="BB338" s="9">
        <v>0</v>
      </c>
      <c r="BC338" s="8">
        <v>0</v>
      </c>
      <c r="BD338" s="9">
        <v>0</v>
      </c>
      <c r="BE338" s="8">
        <v>0</v>
      </c>
      <c r="BF338" s="9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 t="s">
        <v>0</v>
      </c>
      <c r="BT338" s="8" t="s">
        <v>0</v>
      </c>
      <c r="BU338" s="8" t="s">
        <v>0</v>
      </c>
      <c r="BV338" s="8" t="s">
        <v>0</v>
      </c>
      <c r="BW338" s="8" t="s">
        <v>0</v>
      </c>
      <c r="BX338" s="8" t="s">
        <v>0</v>
      </c>
      <c r="BY338" s="8" t="s">
        <v>0</v>
      </c>
      <c r="BZ338" s="8" t="s">
        <v>0</v>
      </c>
      <c r="CA338" s="8" t="s">
        <v>0</v>
      </c>
      <c r="CB338" s="8" t="s">
        <v>0</v>
      </c>
      <c r="CC338" s="8" t="s">
        <v>0</v>
      </c>
      <c r="CD338" s="8" t="s">
        <v>0</v>
      </c>
      <c r="CE338" s="8">
        <v>0</v>
      </c>
      <c r="CF338" s="9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0.97833333333333339</v>
      </c>
      <c r="CN338" s="8">
        <v>0.53641599939999995</v>
      </c>
      <c r="CO338" s="8">
        <v>0</v>
      </c>
      <c r="CP338" s="8">
        <v>0</v>
      </c>
      <c r="DJ338" s="2"/>
      <c r="DK338" s="2"/>
    </row>
    <row r="339" spans="1:115" s="7" customFormat="1">
      <c r="A339" s="11" t="s">
        <v>2</v>
      </c>
      <c r="B339" s="10" t="s">
        <v>15</v>
      </c>
      <c r="C339" s="8">
        <v>0</v>
      </c>
      <c r="D339" s="9">
        <v>0</v>
      </c>
      <c r="E339" s="8">
        <v>0</v>
      </c>
      <c r="F339" s="9">
        <v>0</v>
      </c>
      <c r="G339" s="8">
        <v>0</v>
      </c>
      <c r="H339" s="9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9">
        <v>0</v>
      </c>
      <c r="Q339" s="8">
        <v>0</v>
      </c>
      <c r="R339" s="9">
        <v>0</v>
      </c>
      <c r="S339" s="8">
        <v>0</v>
      </c>
      <c r="T339" s="9">
        <v>0</v>
      </c>
      <c r="U339" s="8">
        <v>0</v>
      </c>
      <c r="V339" s="9">
        <v>0</v>
      </c>
      <c r="W339" s="8">
        <v>0</v>
      </c>
      <c r="X339" s="9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 t="s">
        <v>0</v>
      </c>
      <c r="AJ339" s="8" t="s">
        <v>0</v>
      </c>
      <c r="AK339" s="8" t="s">
        <v>0</v>
      </c>
      <c r="AL339" s="8" t="s">
        <v>0</v>
      </c>
      <c r="AM339" s="8" t="s">
        <v>0</v>
      </c>
      <c r="AN339" s="8" t="s">
        <v>0</v>
      </c>
      <c r="AO339" s="8" t="s">
        <v>0</v>
      </c>
      <c r="AP339" s="8" t="s">
        <v>0</v>
      </c>
      <c r="AQ339" s="8">
        <v>0</v>
      </c>
      <c r="AR339" s="9">
        <v>0</v>
      </c>
      <c r="AS339" s="8">
        <v>0</v>
      </c>
      <c r="AT339" s="9">
        <v>0</v>
      </c>
      <c r="AU339" s="8">
        <v>0</v>
      </c>
      <c r="AV339" s="9">
        <v>0</v>
      </c>
      <c r="AW339" s="8">
        <v>0</v>
      </c>
      <c r="AX339" s="9">
        <v>0</v>
      </c>
      <c r="AY339" s="8">
        <v>0</v>
      </c>
      <c r="AZ339" s="9">
        <v>0</v>
      </c>
      <c r="BA339" s="8">
        <v>0</v>
      </c>
      <c r="BB339" s="9">
        <v>0</v>
      </c>
      <c r="BC339" s="8">
        <v>0</v>
      </c>
      <c r="BD339" s="9">
        <v>0</v>
      </c>
      <c r="BE339" s="8">
        <v>0</v>
      </c>
      <c r="BF339" s="9">
        <v>0</v>
      </c>
      <c r="BG339" s="8">
        <v>0</v>
      </c>
      <c r="BH339" s="8">
        <v>0</v>
      </c>
      <c r="BI339" s="8">
        <v>0</v>
      </c>
      <c r="BJ339" s="8">
        <v>0</v>
      </c>
      <c r="BK339" s="8">
        <v>0</v>
      </c>
      <c r="BL339" s="8">
        <v>0</v>
      </c>
      <c r="BM339" s="8">
        <v>0</v>
      </c>
      <c r="BN339" s="8">
        <v>0</v>
      </c>
      <c r="BO339" s="8">
        <v>0</v>
      </c>
      <c r="BP339" s="8">
        <v>0</v>
      </c>
      <c r="BQ339" s="8">
        <v>0</v>
      </c>
      <c r="BR339" s="8">
        <v>0</v>
      </c>
      <c r="BS339" s="8" t="s">
        <v>0</v>
      </c>
      <c r="BT339" s="8" t="s">
        <v>0</v>
      </c>
      <c r="BU339" s="8" t="s">
        <v>0</v>
      </c>
      <c r="BV339" s="8" t="s">
        <v>0</v>
      </c>
      <c r="BW339" s="8" t="s">
        <v>0</v>
      </c>
      <c r="BX339" s="8" t="s">
        <v>0</v>
      </c>
      <c r="BY339" s="8" t="s">
        <v>0</v>
      </c>
      <c r="BZ339" s="8" t="s">
        <v>0</v>
      </c>
      <c r="CA339" s="8" t="s">
        <v>0</v>
      </c>
      <c r="CB339" s="8" t="s">
        <v>0</v>
      </c>
      <c r="CC339" s="8" t="s">
        <v>0</v>
      </c>
      <c r="CD339" s="8" t="s">
        <v>0</v>
      </c>
      <c r="CE339" s="8">
        <v>0</v>
      </c>
      <c r="CF339" s="9">
        <v>0</v>
      </c>
      <c r="CG339" s="8">
        <v>0</v>
      </c>
      <c r="CH339" s="8">
        <v>0</v>
      </c>
      <c r="CI339" s="8">
        <v>0</v>
      </c>
      <c r="CJ339" s="8">
        <v>0</v>
      </c>
      <c r="CK339" s="8">
        <v>0</v>
      </c>
      <c r="CL339" s="8">
        <v>0</v>
      </c>
      <c r="CM339" s="8">
        <v>0.97066666666666668</v>
      </c>
      <c r="CN339" s="8">
        <v>0.87149999759999996</v>
      </c>
      <c r="CO339" s="8">
        <v>0</v>
      </c>
      <c r="CP339" s="8">
        <v>0</v>
      </c>
      <c r="DJ339" s="2"/>
      <c r="DK339" s="2"/>
    </row>
    <row r="340" spans="1:115" s="7" customFormat="1">
      <c r="A340" s="11" t="s">
        <v>2</v>
      </c>
      <c r="B340" s="10" t="s">
        <v>14</v>
      </c>
      <c r="C340" s="8">
        <v>0</v>
      </c>
      <c r="D340" s="9">
        <v>0</v>
      </c>
      <c r="E340" s="8">
        <v>0</v>
      </c>
      <c r="F340" s="9">
        <v>0</v>
      </c>
      <c r="G340" s="8">
        <v>0</v>
      </c>
      <c r="H340" s="9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9">
        <v>0</v>
      </c>
      <c r="Q340" s="8">
        <v>0</v>
      </c>
      <c r="R340" s="9">
        <v>0</v>
      </c>
      <c r="S340" s="8">
        <v>0</v>
      </c>
      <c r="T340" s="9">
        <v>0</v>
      </c>
      <c r="U340" s="8">
        <v>0</v>
      </c>
      <c r="V340" s="9">
        <v>0</v>
      </c>
      <c r="W340" s="8">
        <v>0</v>
      </c>
      <c r="X340" s="9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 t="s">
        <v>0</v>
      </c>
      <c r="AJ340" s="8" t="s">
        <v>0</v>
      </c>
      <c r="AK340" s="8" t="s">
        <v>0</v>
      </c>
      <c r="AL340" s="8" t="s">
        <v>0</v>
      </c>
      <c r="AM340" s="8" t="s">
        <v>0</v>
      </c>
      <c r="AN340" s="8" t="s">
        <v>0</v>
      </c>
      <c r="AO340" s="8" t="s">
        <v>0</v>
      </c>
      <c r="AP340" s="8" t="s">
        <v>0</v>
      </c>
      <c r="AQ340" s="8">
        <v>0</v>
      </c>
      <c r="AR340" s="9">
        <v>0</v>
      </c>
      <c r="AS340" s="8">
        <v>0</v>
      </c>
      <c r="AT340" s="9">
        <v>0</v>
      </c>
      <c r="AU340" s="8">
        <v>0</v>
      </c>
      <c r="AV340" s="9">
        <v>0</v>
      </c>
      <c r="AW340" s="8">
        <v>0</v>
      </c>
      <c r="AX340" s="9">
        <v>0</v>
      </c>
      <c r="AY340" s="8">
        <v>0</v>
      </c>
      <c r="AZ340" s="9">
        <v>0</v>
      </c>
      <c r="BA340" s="8">
        <v>0</v>
      </c>
      <c r="BB340" s="9">
        <v>0</v>
      </c>
      <c r="BC340" s="8">
        <v>0</v>
      </c>
      <c r="BD340" s="9">
        <v>0</v>
      </c>
      <c r="BE340" s="8">
        <v>0</v>
      </c>
      <c r="BF340" s="9">
        <v>0</v>
      </c>
      <c r="BG340" s="8">
        <v>0</v>
      </c>
      <c r="BH340" s="8">
        <v>0</v>
      </c>
      <c r="BI340" s="8">
        <v>0</v>
      </c>
      <c r="BJ340" s="8">
        <v>0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 t="s">
        <v>0</v>
      </c>
      <c r="BT340" s="8" t="s">
        <v>0</v>
      </c>
      <c r="BU340" s="8" t="s">
        <v>0</v>
      </c>
      <c r="BV340" s="8" t="s">
        <v>0</v>
      </c>
      <c r="BW340" s="8" t="s">
        <v>0</v>
      </c>
      <c r="BX340" s="8" t="s">
        <v>0</v>
      </c>
      <c r="BY340" s="8" t="s">
        <v>0</v>
      </c>
      <c r="BZ340" s="8" t="s">
        <v>0</v>
      </c>
      <c r="CA340" s="8" t="s">
        <v>0</v>
      </c>
      <c r="CB340" s="8" t="s">
        <v>0</v>
      </c>
      <c r="CC340" s="8" t="s">
        <v>0</v>
      </c>
      <c r="CD340" s="8" t="s">
        <v>0</v>
      </c>
      <c r="CE340" s="8">
        <v>0</v>
      </c>
      <c r="CF340" s="9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5.4313500000000001</v>
      </c>
      <c r="CN340" s="8">
        <v>0</v>
      </c>
      <c r="CO340" s="8">
        <v>0</v>
      </c>
      <c r="CP340" s="8">
        <v>0</v>
      </c>
      <c r="DJ340" s="2"/>
      <c r="DK340" s="2"/>
    </row>
    <row r="341" spans="1:115" s="7" customFormat="1">
      <c r="A341" s="11" t="s">
        <v>2</v>
      </c>
      <c r="B341" s="10" t="s">
        <v>13</v>
      </c>
      <c r="C341" s="8">
        <v>0</v>
      </c>
      <c r="D341" s="9">
        <v>0</v>
      </c>
      <c r="E341" s="8">
        <v>0</v>
      </c>
      <c r="F341" s="9">
        <v>0</v>
      </c>
      <c r="G341" s="8">
        <v>0</v>
      </c>
      <c r="H341" s="9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9">
        <v>0</v>
      </c>
      <c r="Q341" s="8">
        <v>0</v>
      </c>
      <c r="R341" s="9">
        <v>0</v>
      </c>
      <c r="S341" s="8">
        <v>0</v>
      </c>
      <c r="T341" s="9">
        <v>0</v>
      </c>
      <c r="U341" s="8">
        <v>0</v>
      </c>
      <c r="V341" s="9">
        <v>0</v>
      </c>
      <c r="W341" s="8">
        <v>0</v>
      </c>
      <c r="X341" s="9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 t="s">
        <v>0</v>
      </c>
      <c r="AJ341" s="8" t="s">
        <v>0</v>
      </c>
      <c r="AK341" s="8" t="s">
        <v>0</v>
      </c>
      <c r="AL341" s="8" t="s">
        <v>0</v>
      </c>
      <c r="AM341" s="8" t="s">
        <v>0</v>
      </c>
      <c r="AN341" s="8" t="s">
        <v>0</v>
      </c>
      <c r="AO341" s="8" t="s">
        <v>0</v>
      </c>
      <c r="AP341" s="8" t="s">
        <v>0</v>
      </c>
      <c r="AQ341" s="8">
        <v>0</v>
      </c>
      <c r="AR341" s="9">
        <v>0</v>
      </c>
      <c r="AS341" s="8">
        <v>0</v>
      </c>
      <c r="AT341" s="9">
        <v>0</v>
      </c>
      <c r="AU341" s="8">
        <v>0</v>
      </c>
      <c r="AV341" s="9">
        <v>0</v>
      </c>
      <c r="AW341" s="8">
        <v>0</v>
      </c>
      <c r="AX341" s="9">
        <v>0</v>
      </c>
      <c r="AY341" s="8">
        <v>0</v>
      </c>
      <c r="AZ341" s="9">
        <v>0</v>
      </c>
      <c r="BA341" s="8">
        <v>0</v>
      </c>
      <c r="BB341" s="9">
        <v>0</v>
      </c>
      <c r="BC341" s="8">
        <v>0</v>
      </c>
      <c r="BD341" s="9">
        <v>0</v>
      </c>
      <c r="BE341" s="8">
        <v>0</v>
      </c>
      <c r="BF341" s="9">
        <v>0</v>
      </c>
      <c r="BG341" s="8">
        <v>0</v>
      </c>
      <c r="BH341" s="8">
        <v>0</v>
      </c>
      <c r="BI341" s="8">
        <v>0</v>
      </c>
      <c r="BJ341" s="8">
        <v>0</v>
      </c>
      <c r="BK341" s="8">
        <v>0</v>
      </c>
      <c r="BL341" s="8">
        <v>0</v>
      </c>
      <c r="BM341" s="8">
        <v>0</v>
      </c>
      <c r="BN341" s="8">
        <v>0</v>
      </c>
      <c r="BO341" s="8">
        <v>0</v>
      </c>
      <c r="BP341" s="8">
        <v>0</v>
      </c>
      <c r="BQ341" s="8">
        <v>0</v>
      </c>
      <c r="BR341" s="8">
        <v>0</v>
      </c>
      <c r="BS341" s="8" t="s">
        <v>0</v>
      </c>
      <c r="BT341" s="8" t="s">
        <v>0</v>
      </c>
      <c r="BU341" s="8" t="s">
        <v>0</v>
      </c>
      <c r="BV341" s="8" t="s">
        <v>0</v>
      </c>
      <c r="BW341" s="8" t="s">
        <v>0</v>
      </c>
      <c r="BX341" s="8" t="s">
        <v>0</v>
      </c>
      <c r="BY341" s="8" t="s">
        <v>0</v>
      </c>
      <c r="BZ341" s="8" t="s">
        <v>0</v>
      </c>
      <c r="CA341" s="8" t="s">
        <v>0</v>
      </c>
      <c r="CB341" s="8" t="s">
        <v>0</v>
      </c>
      <c r="CC341" s="8" t="s">
        <v>0</v>
      </c>
      <c r="CD341" s="8" t="s">
        <v>0</v>
      </c>
      <c r="CE341" s="8">
        <v>0</v>
      </c>
      <c r="CF341" s="9">
        <v>0</v>
      </c>
      <c r="CG341" s="8">
        <v>0</v>
      </c>
      <c r="CH341" s="8">
        <v>0</v>
      </c>
      <c r="CI341" s="8">
        <v>0</v>
      </c>
      <c r="CJ341" s="8">
        <v>0</v>
      </c>
      <c r="CK341" s="8">
        <v>0</v>
      </c>
      <c r="CL341" s="8">
        <v>0</v>
      </c>
      <c r="CM341" s="8">
        <v>9.8166666666666664</v>
      </c>
      <c r="CN341" s="8">
        <v>0</v>
      </c>
      <c r="CO341" s="8">
        <v>0</v>
      </c>
      <c r="CP341" s="8">
        <v>0</v>
      </c>
      <c r="DJ341" s="2"/>
      <c r="DK341" s="2"/>
    </row>
    <row r="342" spans="1:115" s="7" customFormat="1">
      <c r="A342" s="11" t="s">
        <v>2</v>
      </c>
      <c r="B342" s="10" t="s">
        <v>12</v>
      </c>
      <c r="C342" s="8">
        <v>0</v>
      </c>
      <c r="D342" s="9">
        <v>0</v>
      </c>
      <c r="E342" s="8">
        <v>0</v>
      </c>
      <c r="F342" s="9">
        <v>0</v>
      </c>
      <c r="G342" s="8">
        <v>0</v>
      </c>
      <c r="H342" s="9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9">
        <v>0</v>
      </c>
      <c r="Q342" s="8">
        <v>0</v>
      </c>
      <c r="R342" s="9">
        <v>0</v>
      </c>
      <c r="S342" s="8">
        <v>0</v>
      </c>
      <c r="T342" s="9">
        <v>0</v>
      </c>
      <c r="U342" s="8">
        <v>0</v>
      </c>
      <c r="V342" s="9">
        <v>0</v>
      </c>
      <c r="W342" s="8">
        <v>0</v>
      </c>
      <c r="X342" s="9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 t="s">
        <v>0</v>
      </c>
      <c r="AJ342" s="8" t="s">
        <v>0</v>
      </c>
      <c r="AK342" s="8" t="s">
        <v>0</v>
      </c>
      <c r="AL342" s="8" t="s">
        <v>0</v>
      </c>
      <c r="AM342" s="8" t="s">
        <v>0</v>
      </c>
      <c r="AN342" s="8" t="s">
        <v>0</v>
      </c>
      <c r="AO342" s="8" t="s">
        <v>0</v>
      </c>
      <c r="AP342" s="8" t="s">
        <v>0</v>
      </c>
      <c r="AQ342" s="8">
        <v>0</v>
      </c>
      <c r="AR342" s="9">
        <v>0</v>
      </c>
      <c r="AS342" s="8">
        <v>0</v>
      </c>
      <c r="AT342" s="9">
        <v>0</v>
      </c>
      <c r="AU342" s="8">
        <v>0</v>
      </c>
      <c r="AV342" s="9">
        <v>0</v>
      </c>
      <c r="AW342" s="8">
        <v>0</v>
      </c>
      <c r="AX342" s="9">
        <v>0</v>
      </c>
      <c r="AY342" s="8">
        <v>0</v>
      </c>
      <c r="AZ342" s="9">
        <v>0</v>
      </c>
      <c r="BA342" s="8">
        <v>0</v>
      </c>
      <c r="BB342" s="9">
        <v>0</v>
      </c>
      <c r="BC342" s="8">
        <v>0</v>
      </c>
      <c r="BD342" s="9">
        <v>0</v>
      </c>
      <c r="BE342" s="8">
        <v>0</v>
      </c>
      <c r="BF342" s="9">
        <v>0</v>
      </c>
      <c r="BG342" s="8">
        <v>0</v>
      </c>
      <c r="BH342" s="8">
        <v>0</v>
      </c>
      <c r="BI342" s="8">
        <v>0</v>
      </c>
      <c r="BJ342" s="8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 t="s">
        <v>0</v>
      </c>
      <c r="BT342" s="8" t="s">
        <v>0</v>
      </c>
      <c r="BU342" s="8" t="s">
        <v>0</v>
      </c>
      <c r="BV342" s="8" t="s">
        <v>0</v>
      </c>
      <c r="BW342" s="8" t="s">
        <v>0</v>
      </c>
      <c r="BX342" s="8" t="s">
        <v>0</v>
      </c>
      <c r="BY342" s="8" t="s">
        <v>0</v>
      </c>
      <c r="BZ342" s="8" t="s">
        <v>0</v>
      </c>
      <c r="CA342" s="8" t="s">
        <v>0</v>
      </c>
      <c r="CB342" s="8" t="s">
        <v>0</v>
      </c>
      <c r="CC342" s="8" t="s">
        <v>0</v>
      </c>
      <c r="CD342" s="8" t="s">
        <v>0</v>
      </c>
      <c r="CE342" s="8">
        <v>0</v>
      </c>
      <c r="CF342" s="9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8.9733333333333345</v>
      </c>
      <c r="CN342" s="8">
        <v>0</v>
      </c>
      <c r="CO342" s="8">
        <v>0</v>
      </c>
      <c r="CP342" s="8">
        <v>0</v>
      </c>
      <c r="DJ342" s="2"/>
      <c r="DK342" s="2"/>
    </row>
    <row r="343" spans="1:115" s="7" customFormat="1" ht="31.5">
      <c r="A343" s="11" t="s">
        <v>2</v>
      </c>
      <c r="B343" s="10" t="s">
        <v>11</v>
      </c>
      <c r="C343" s="8">
        <v>0</v>
      </c>
      <c r="D343" s="9">
        <v>0</v>
      </c>
      <c r="E343" s="8">
        <v>0</v>
      </c>
      <c r="F343" s="9">
        <v>0</v>
      </c>
      <c r="G343" s="8">
        <v>0</v>
      </c>
      <c r="H343" s="9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9">
        <v>0</v>
      </c>
      <c r="Q343" s="8">
        <v>0</v>
      </c>
      <c r="R343" s="9">
        <v>0</v>
      </c>
      <c r="S343" s="8">
        <v>0</v>
      </c>
      <c r="T343" s="9">
        <v>0</v>
      </c>
      <c r="U343" s="8">
        <v>0</v>
      </c>
      <c r="V343" s="9">
        <v>0</v>
      </c>
      <c r="W343" s="8">
        <v>0</v>
      </c>
      <c r="X343" s="9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 t="s">
        <v>0</v>
      </c>
      <c r="AJ343" s="8" t="s">
        <v>0</v>
      </c>
      <c r="AK343" s="8" t="s">
        <v>0</v>
      </c>
      <c r="AL343" s="8" t="s">
        <v>0</v>
      </c>
      <c r="AM343" s="8" t="s">
        <v>0</v>
      </c>
      <c r="AN343" s="8" t="s">
        <v>0</v>
      </c>
      <c r="AO343" s="8" t="s">
        <v>0</v>
      </c>
      <c r="AP343" s="8" t="s">
        <v>0</v>
      </c>
      <c r="AQ343" s="8">
        <v>0</v>
      </c>
      <c r="AR343" s="9">
        <v>0</v>
      </c>
      <c r="AS343" s="8">
        <v>0</v>
      </c>
      <c r="AT343" s="9">
        <v>0</v>
      </c>
      <c r="AU343" s="8">
        <v>0</v>
      </c>
      <c r="AV343" s="9">
        <v>0</v>
      </c>
      <c r="AW343" s="8">
        <v>0</v>
      </c>
      <c r="AX343" s="9">
        <v>0</v>
      </c>
      <c r="AY343" s="8">
        <v>0</v>
      </c>
      <c r="AZ343" s="9">
        <v>0</v>
      </c>
      <c r="BA343" s="8">
        <v>0</v>
      </c>
      <c r="BB343" s="9">
        <v>0</v>
      </c>
      <c r="BC343" s="8">
        <v>0</v>
      </c>
      <c r="BD343" s="9">
        <v>0</v>
      </c>
      <c r="BE343" s="8">
        <v>0</v>
      </c>
      <c r="BF343" s="9">
        <v>0</v>
      </c>
      <c r="BG343" s="8">
        <v>0</v>
      </c>
      <c r="BH343" s="8">
        <v>0</v>
      </c>
      <c r="BI343" s="8">
        <v>0</v>
      </c>
      <c r="BJ343" s="8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 t="s">
        <v>0</v>
      </c>
      <c r="BT343" s="8" t="s">
        <v>0</v>
      </c>
      <c r="BU343" s="8" t="s">
        <v>0</v>
      </c>
      <c r="BV343" s="8" t="s">
        <v>0</v>
      </c>
      <c r="BW343" s="8" t="s">
        <v>0</v>
      </c>
      <c r="BX343" s="8" t="s">
        <v>0</v>
      </c>
      <c r="BY343" s="8" t="s">
        <v>0</v>
      </c>
      <c r="BZ343" s="8" t="s">
        <v>0</v>
      </c>
      <c r="CA343" s="8" t="s">
        <v>0</v>
      </c>
      <c r="CB343" s="8" t="s">
        <v>0</v>
      </c>
      <c r="CC343" s="8" t="s">
        <v>0</v>
      </c>
      <c r="CD343" s="8" t="s">
        <v>0</v>
      </c>
      <c r="CE343" s="8">
        <v>0</v>
      </c>
      <c r="CF343" s="9">
        <v>0</v>
      </c>
      <c r="CG343" s="8">
        <v>0</v>
      </c>
      <c r="CH343" s="8">
        <v>0</v>
      </c>
      <c r="CI343" s="8">
        <v>0</v>
      </c>
      <c r="CJ343" s="8">
        <v>0</v>
      </c>
      <c r="CK343" s="8">
        <v>0</v>
      </c>
      <c r="CL343" s="8">
        <v>0</v>
      </c>
      <c r="CM343" s="8">
        <v>7.3466666666666667</v>
      </c>
      <c r="CN343" s="8">
        <v>7.3513999999999999</v>
      </c>
      <c r="CO343" s="8">
        <v>0</v>
      </c>
      <c r="CP343" s="8">
        <v>0</v>
      </c>
      <c r="DJ343" s="2"/>
      <c r="DK343" s="2"/>
    </row>
    <row r="344" spans="1:115" s="7" customFormat="1" ht="31.5">
      <c r="A344" s="11" t="s">
        <v>2</v>
      </c>
      <c r="B344" s="10" t="s">
        <v>10</v>
      </c>
      <c r="C344" s="8">
        <v>0</v>
      </c>
      <c r="D344" s="9">
        <v>0</v>
      </c>
      <c r="E344" s="8">
        <v>0</v>
      </c>
      <c r="F344" s="9">
        <v>0</v>
      </c>
      <c r="G344" s="8">
        <v>0</v>
      </c>
      <c r="H344" s="9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9">
        <v>0</v>
      </c>
      <c r="Q344" s="8">
        <v>0</v>
      </c>
      <c r="R344" s="9">
        <v>0</v>
      </c>
      <c r="S344" s="8">
        <v>0</v>
      </c>
      <c r="T344" s="9">
        <v>0</v>
      </c>
      <c r="U344" s="8">
        <v>0</v>
      </c>
      <c r="V344" s="9">
        <v>0</v>
      </c>
      <c r="W344" s="8">
        <v>0</v>
      </c>
      <c r="X344" s="9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 t="s">
        <v>0</v>
      </c>
      <c r="AJ344" s="8" t="s">
        <v>0</v>
      </c>
      <c r="AK344" s="8" t="s">
        <v>0</v>
      </c>
      <c r="AL344" s="8" t="s">
        <v>0</v>
      </c>
      <c r="AM344" s="8" t="s">
        <v>0</v>
      </c>
      <c r="AN344" s="8" t="s">
        <v>0</v>
      </c>
      <c r="AO344" s="8" t="s">
        <v>0</v>
      </c>
      <c r="AP344" s="8" t="s">
        <v>0</v>
      </c>
      <c r="AQ344" s="8">
        <v>0</v>
      </c>
      <c r="AR344" s="9">
        <v>0</v>
      </c>
      <c r="AS344" s="8">
        <v>0</v>
      </c>
      <c r="AT344" s="9">
        <v>0</v>
      </c>
      <c r="AU344" s="8">
        <v>0</v>
      </c>
      <c r="AV344" s="9">
        <v>0</v>
      </c>
      <c r="AW344" s="8">
        <v>0</v>
      </c>
      <c r="AX344" s="9">
        <v>0</v>
      </c>
      <c r="AY344" s="8">
        <v>0</v>
      </c>
      <c r="AZ344" s="9">
        <v>0</v>
      </c>
      <c r="BA344" s="8">
        <v>0</v>
      </c>
      <c r="BB344" s="9">
        <v>0</v>
      </c>
      <c r="BC344" s="8">
        <v>0</v>
      </c>
      <c r="BD344" s="9">
        <v>0</v>
      </c>
      <c r="BE344" s="8">
        <v>0</v>
      </c>
      <c r="BF344" s="9">
        <v>0</v>
      </c>
      <c r="BG344" s="8">
        <v>0</v>
      </c>
      <c r="BH344" s="8">
        <v>0</v>
      </c>
      <c r="BI344" s="8">
        <v>0</v>
      </c>
      <c r="BJ344" s="8">
        <v>0</v>
      </c>
      <c r="BK344" s="8">
        <v>0</v>
      </c>
      <c r="BL344" s="8">
        <v>0</v>
      </c>
      <c r="BM344" s="8">
        <v>0</v>
      </c>
      <c r="BN344" s="8">
        <v>0</v>
      </c>
      <c r="BO344" s="8">
        <v>0</v>
      </c>
      <c r="BP344" s="8">
        <v>0</v>
      </c>
      <c r="BQ344" s="8">
        <v>0</v>
      </c>
      <c r="BR344" s="8">
        <v>0</v>
      </c>
      <c r="BS344" s="8" t="s">
        <v>0</v>
      </c>
      <c r="BT344" s="8" t="s">
        <v>0</v>
      </c>
      <c r="BU344" s="8" t="s">
        <v>0</v>
      </c>
      <c r="BV344" s="8" t="s">
        <v>0</v>
      </c>
      <c r="BW344" s="8" t="s">
        <v>0</v>
      </c>
      <c r="BX344" s="8" t="s">
        <v>0</v>
      </c>
      <c r="BY344" s="8" t="s">
        <v>0</v>
      </c>
      <c r="BZ344" s="8" t="s">
        <v>0</v>
      </c>
      <c r="CA344" s="8" t="s">
        <v>0</v>
      </c>
      <c r="CB344" s="8" t="s">
        <v>0</v>
      </c>
      <c r="CC344" s="8" t="s">
        <v>0</v>
      </c>
      <c r="CD344" s="8" t="s">
        <v>0</v>
      </c>
      <c r="CE344" s="8">
        <v>0</v>
      </c>
      <c r="CF344" s="9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7.3466666666666667</v>
      </c>
      <c r="CN344" s="8">
        <v>0</v>
      </c>
      <c r="CO344" s="8">
        <v>0</v>
      </c>
      <c r="CP344" s="8">
        <v>0</v>
      </c>
      <c r="DJ344" s="2"/>
      <c r="DK344" s="2"/>
    </row>
    <row r="345" spans="1:115" s="7" customFormat="1">
      <c r="A345" s="11" t="s">
        <v>2</v>
      </c>
      <c r="B345" s="10" t="s">
        <v>9</v>
      </c>
      <c r="C345" s="8">
        <v>0</v>
      </c>
      <c r="D345" s="9">
        <v>0</v>
      </c>
      <c r="E345" s="8">
        <v>0</v>
      </c>
      <c r="F345" s="9">
        <v>0</v>
      </c>
      <c r="G345" s="8">
        <v>0</v>
      </c>
      <c r="H345" s="9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9">
        <v>0</v>
      </c>
      <c r="Q345" s="8">
        <v>0</v>
      </c>
      <c r="R345" s="9">
        <v>0</v>
      </c>
      <c r="S345" s="8">
        <v>0</v>
      </c>
      <c r="T345" s="9">
        <v>0</v>
      </c>
      <c r="U345" s="8">
        <v>0</v>
      </c>
      <c r="V345" s="9">
        <v>0</v>
      </c>
      <c r="W345" s="8">
        <v>0</v>
      </c>
      <c r="X345" s="9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 t="s">
        <v>0</v>
      </c>
      <c r="AJ345" s="8" t="s">
        <v>0</v>
      </c>
      <c r="AK345" s="8" t="s">
        <v>0</v>
      </c>
      <c r="AL345" s="8" t="s">
        <v>0</v>
      </c>
      <c r="AM345" s="8" t="s">
        <v>0</v>
      </c>
      <c r="AN345" s="8" t="s">
        <v>0</v>
      </c>
      <c r="AO345" s="8" t="s">
        <v>0</v>
      </c>
      <c r="AP345" s="8" t="s">
        <v>0</v>
      </c>
      <c r="AQ345" s="8">
        <v>0</v>
      </c>
      <c r="AR345" s="9">
        <v>0</v>
      </c>
      <c r="AS345" s="8">
        <v>0</v>
      </c>
      <c r="AT345" s="9">
        <v>0</v>
      </c>
      <c r="AU345" s="8">
        <v>0</v>
      </c>
      <c r="AV345" s="9">
        <v>0</v>
      </c>
      <c r="AW345" s="8">
        <v>0</v>
      </c>
      <c r="AX345" s="9">
        <v>0</v>
      </c>
      <c r="AY345" s="8">
        <v>0</v>
      </c>
      <c r="AZ345" s="9">
        <v>0</v>
      </c>
      <c r="BA345" s="8">
        <v>0</v>
      </c>
      <c r="BB345" s="9">
        <v>0</v>
      </c>
      <c r="BC345" s="8">
        <v>0</v>
      </c>
      <c r="BD345" s="9">
        <v>0</v>
      </c>
      <c r="BE345" s="8">
        <v>0</v>
      </c>
      <c r="BF345" s="9">
        <v>0</v>
      </c>
      <c r="BG345" s="8">
        <v>0</v>
      </c>
      <c r="BH345" s="8">
        <v>0</v>
      </c>
      <c r="BI345" s="8">
        <v>0</v>
      </c>
      <c r="BJ345" s="8">
        <v>0</v>
      </c>
      <c r="BK345" s="8">
        <v>0</v>
      </c>
      <c r="BL345" s="8">
        <v>0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 t="s">
        <v>0</v>
      </c>
      <c r="BT345" s="8" t="s">
        <v>0</v>
      </c>
      <c r="BU345" s="8" t="s">
        <v>0</v>
      </c>
      <c r="BV345" s="8" t="s">
        <v>0</v>
      </c>
      <c r="BW345" s="8" t="s">
        <v>0</v>
      </c>
      <c r="BX345" s="8" t="s">
        <v>0</v>
      </c>
      <c r="BY345" s="8" t="s">
        <v>0</v>
      </c>
      <c r="BZ345" s="8" t="s">
        <v>0</v>
      </c>
      <c r="CA345" s="8" t="s">
        <v>0</v>
      </c>
      <c r="CB345" s="8" t="s">
        <v>0</v>
      </c>
      <c r="CC345" s="8" t="s">
        <v>0</v>
      </c>
      <c r="CD345" s="8" t="s">
        <v>0</v>
      </c>
      <c r="CE345" s="8">
        <v>0</v>
      </c>
      <c r="CF345" s="9">
        <v>0</v>
      </c>
      <c r="CG345" s="8">
        <v>0</v>
      </c>
      <c r="CH345" s="8">
        <v>0</v>
      </c>
      <c r="CI345" s="8">
        <v>0</v>
      </c>
      <c r="CJ345" s="8">
        <v>0</v>
      </c>
      <c r="CK345" s="8">
        <v>0</v>
      </c>
      <c r="CL345" s="8">
        <v>0</v>
      </c>
      <c r="CM345" s="8">
        <v>1.76</v>
      </c>
      <c r="CN345" s="8">
        <v>0</v>
      </c>
      <c r="CO345" s="8">
        <v>0</v>
      </c>
      <c r="CP345" s="8">
        <v>0</v>
      </c>
      <c r="DJ345" s="2"/>
      <c r="DK345" s="2"/>
    </row>
    <row r="346" spans="1:115" s="7" customFormat="1">
      <c r="A346" s="11" t="s">
        <v>2</v>
      </c>
      <c r="B346" s="10" t="s">
        <v>8</v>
      </c>
      <c r="C346" s="8">
        <v>0</v>
      </c>
      <c r="D346" s="9">
        <v>0</v>
      </c>
      <c r="E346" s="8">
        <v>0</v>
      </c>
      <c r="F346" s="9">
        <v>0</v>
      </c>
      <c r="G346" s="8">
        <v>0</v>
      </c>
      <c r="H346" s="9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9">
        <v>0</v>
      </c>
      <c r="Q346" s="8">
        <v>0</v>
      </c>
      <c r="R346" s="9">
        <v>0</v>
      </c>
      <c r="S346" s="8">
        <v>0</v>
      </c>
      <c r="T346" s="9">
        <v>0</v>
      </c>
      <c r="U346" s="8">
        <v>0</v>
      </c>
      <c r="V346" s="9">
        <v>0</v>
      </c>
      <c r="W346" s="8">
        <v>0</v>
      </c>
      <c r="X346" s="9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 t="s">
        <v>0</v>
      </c>
      <c r="AJ346" s="8" t="s">
        <v>0</v>
      </c>
      <c r="AK346" s="8" t="s">
        <v>0</v>
      </c>
      <c r="AL346" s="8" t="s">
        <v>0</v>
      </c>
      <c r="AM346" s="8" t="s">
        <v>0</v>
      </c>
      <c r="AN346" s="8" t="s">
        <v>0</v>
      </c>
      <c r="AO346" s="8" t="s">
        <v>0</v>
      </c>
      <c r="AP346" s="8" t="s">
        <v>0</v>
      </c>
      <c r="AQ346" s="8">
        <v>0</v>
      </c>
      <c r="AR346" s="9">
        <v>0</v>
      </c>
      <c r="AS346" s="8">
        <v>0</v>
      </c>
      <c r="AT346" s="9">
        <v>0</v>
      </c>
      <c r="AU346" s="8">
        <v>0</v>
      </c>
      <c r="AV346" s="9">
        <v>0</v>
      </c>
      <c r="AW346" s="8">
        <v>0</v>
      </c>
      <c r="AX346" s="9">
        <v>0</v>
      </c>
      <c r="AY346" s="8">
        <v>0</v>
      </c>
      <c r="AZ346" s="9">
        <v>0</v>
      </c>
      <c r="BA346" s="8">
        <v>0</v>
      </c>
      <c r="BB346" s="9">
        <v>0</v>
      </c>
      <c r="BC346" s="8">
        <v>0</v>
      </c>
      <c r="BD346" s="9">
        <v>0</v>
      </c>
      <c r="BE346" s="8">
        <v>0</v>
      </c>
      <c r="BF346" s="9">
        <v>0</v>
      </c>
      <c r="BG346" s="8">
        <v>0</v>
      </c>
      <c r="BH346" s="8">
        <v>0</v>
      </c>
      <c r="BI346" s="8">
        <v>0</v>
      </c>
      <c r="BJ346" s="8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 t="s">
        <v>0</v>
      </c>
      <c r="BT346" s="8" t="s">
        <v>0</v>
      </c>
      <c r="BU346" s="8" t="s">
        <v>0</v>
      </c>
      <c r="BV346" s="8" t="s">
        <v>0</v>
      </c>
      <c r="BW346" s="8" t="s">
        <v>0</v>
      </c>
      <c r="BX346" s="8" t="s">
        <v>0</v>
      </c>
      <c r="BY346" s="8" t="s">
        <v>0</v>
      </c>
      <c r="BZ346" s="8" t="s">
        <v>0</v>
      </c>
      <c r="CA346" s="8" t="s">
        <v>0</v>
      </c>
      <c r="CB346" s="8" t="s">
        <v>0</v>
      </c>
      <c r="CC346" s="8" t="s">
        <v>0</v>
      </c>
      <c r="CD346" s="8" t="s">
        <v>0</v>
      </c>
      <c r="CE346" s="8">
        <v>0</v>
      </c>
      <c r="CF346" s="9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1.5000000000000002</v>
      </c>
      <c r="CN346" s="8">
        <v>1.4903399999999998</v>
      </c>
      <c r="CO346" s="8">
        <v>0</v>
      </c>
      <c r="CP346" s="8">
        <v>0</v>
      </c>
      <c r="DJ346" s="2"/>
      <c r="DK346" s="2"/>
    </row>
    <row r="347" spans="1:115" s="7" customFormat="1" ht="31.5">
      <c r="A347" s="11" t="s">
        <v>2</v>
      </c>
      <c r="B347" s="10" t="s">
        <v>7</v>
      </c>
      <c r="C347" s="8">
        <v>0</v>
      </c>
      <c r="D347" s="9">
        <v>0</v>
      </c>
      <c r="E347" s="8">
        <v>0</v>
      </c>
      <c r="F347" s="9">
        <v>0</v>
      </c>
      <c r="G347" s="8">
        <v>0</v>
      </c>
      <c r="H347" s="9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9">
        <v>0</v>
      </c>
      <c r="Q347" s="8">
        <v>0</v>
      </c>
      <c r="R347" s="9">
        <v>0</v>
      </c>
      <c r="S347" s="8">
        <v>0</v>
      </c>
      <c r="T347" s="9">
        <v>0</v>
      </c>
      <c r="U347" s="8">
        <v>0</v>
      </c>
      <c r="V347" s="9">
        <v>0</v>
      </c>
      <c r="W347" s="8">
        <v>0</v>
      </c>
      <c r="X347" s="9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 t="s">
        <v>0</v>
      </c>
      <c r="AJ347" s="8" t="s">
        <v>0</v>
      </c>
      <c r="AK347" s="8" t="s">
        <v>0</v>
      </c>
      <c r="AL347" s="8" t="s">
        <v>0</v>
      </c>
      <c r="AM347" s="8" t="s">
        <v>0</v>
      </c>
      <c r="AN347" s="8" t="s">
        <v>0</v>
      </c>
      <c r="AO347" s="8" t="s">
        <v>0</v>
      </c>
      <c r="AP347" s="8" t="s">
        <v>0</v>
      </c>
      <c r="AQ347" s="8">
        <v>0</v>
      </c>
      <c r="AR347" s="9">
        <v>0</v>
      </c>
      <c r="AS347" s="8">
        <v>0</v>
      </c>
      <c r="AT347" s="9">
        <v>0</v>
      </c>
      <c r="AU347" s="8">
        <v>0</v>
      </c>
      <c r="AV347" s="9">
        <v>0</v>
      </c>
      <c r="AW347" s="8">
        <v>0</v>
      </c>
      <c r="AX347" s="9">
        <v>0</v>
      </c>
      <c r="AY347" s="8">
        <v>0</v>
      </c>
      <c r="AZ347" s="9">
        <v>0</v>
      </c>
      <c r="BA347" s="8">
        <v>0</v>
      </c>
      <c r="BB347" s="9">
        <v>0</v>
      </c>
      <c r="BC347" s="8">
        <v>0</v>
      </c>
      <c r="BD347" s="9">
        <v>0</v>
      </c>
      <c r="BE347" s="8">
        <v>0</v>
      </c>
      <c r="BF347" s="9">
        <v>0</v>
      </c>
      <c r="BG347" s="8">
        <v>0</v>
      </c>
      <c r="BH347" s="8">
        <v>0</v>
      </c>
      <c r="BI347" s="8">
        <v>0</v>
      </c>
      <c r="BJ347" s="8">
        <v>0</v>
      </c>
      <c r="BK347" s="8">
        <v>0</v>
      </c>
      <c r="BL347" s="8">
        <v>0</v>
      </c>
      <c r="BM347" s="8">
        <v>0</v>
      </c>
      <c r="BN347" s="8">
        <v>0</v>
      </c>
      <c r="BO347" s="8">
        <v>0</v>
      </c>
      <c r="BP347" s="8">
        <v>0</v>
      </c>
      <c r="BQ347" s="8">
        <v>0</v>
      </c>
      <c r="BR347" s="8">
        <v>0</v>
      </c>
      <c r="BS347" s="8" t="s">
        <v>0</v>
      </c>
      <c r="BT347" s="8" t="s">
        <v>0</v>
      </c>
      <c r="BU347" s="8" t="s">
        <v>0</v>
      </c>
      <c r="BV347" s="8" t="s">
        <v>0</v>
      </c>
      <c r="BW347" s="8" t="s">
        <v>0</v>
      </c>
      <c r="BX347" s="8" t="s">
        <v>0</v>
      </c>
      <c r="BY347" s="8" t="s">
        <v>0</v>
      </c>
      <c r="BZ347" s="8" t="s">
        <v>0</v>
      </c>
      <c r="CA347" s="8" t="s">
        <v>0</v>
      </c>
      <c r="CB347" s="8" t="s">
        <v>0</v>
      </c>
      <c r="CC347" s="8" t="s">
        <v>0</v>
      </c>
      <c r="CD347" s="8" t="s">
        <v>0</v>
      </c>
      <c r="CE347" s="8">
        <v>0</v>
      </c>
      <c r="CF347" s="9">
        <v>0</v>
      </c>
      <c r="CG347" s="8">
        <v>0</v>
      </c>
      <c r="CH347" s="8">
        <v>0</v>
      </c>
      <c r="CI347" s="8">
        <v>0</v>
      </c>
      <c r="CJ347" s="8">
        <v>0</v>
      </c>
      <c r="CK347" s="8">
        <v>0</v>
      </c>
      <c r="CL347" s="8">
        <v>0</v>
      </c>
      <c r="CM347" s="8">
        <v>1.5968666666666667</v>
      </c>
      <c r="CN347" s="8">
        <v>1.593</v>
      </c>
      <c r="CO347" s="8">
        <v>0</v>
      </c>
      <c r="CP347" s="8">
        <v>0</v>
      </c>
      <c r="DJ347" s="2"/>
      <c r="DK347" s="2"/>
    </row>
    <row r="348" spans="1:115" s="7" customFormat="1">
      <c r="A348" s="11" t="s">
        <v>2</v>
      </c>
      <c r="B348" s="10" t="s">
        <v>6</v>
      </c>
      <c r="C348" s="8" t="s">
        <v>0</v>
      </c>
      <c r="D348" s="9">
        <v>0</v>
      </c>
      <c r="E348" s="8" t="s">
        <v>0</v>
      </c>
      <c r="F348" s="9">
        <v>0</v>
      </c>
      <c r="G348" s="8" t="s">
        <v>0</v>
      </c>
      <c r="H348" s="9">
        <v>0</v>
      </c>
      <c r="I348" s="8" t="s">
        <v>0</v>
      </c>
      <c r="J348" s="8">
        <v>0</v>
      </c>
      <c r="K348" s="8" t="s">
        <v>0</v>
      </c>
      <c r="L348" s="8">
        <v>0</v>
      </c>
      <c r="M348" s="8" t="s">
        <v>0</v>
      </c>
      <c r="N348" s="8">
        <v>0</v>
      </c>
      <c r="O348" s="8" t="s">
        <v>0</v>
      </c>
      <c r="P348" s="9">
        <v>0</v>
      </c>
      <c r="Q348" s="8" t="s">
        <v>0</v>
      </c>
      <c r="R348" s="9">
        <v>0</v>
      </c>
      <c r="S348" s="8" t="s">
        <v>0</v>
      </c>
      <c r="T348" s="9">
        <v>0</v>
      </c>
      <c r="U348" s="8" t="s">
        <v>0</v>
      </c>
      <c r="V348" s="9">
        <v>0</v>
      </c>
      <c r="W348" s="8" t="s">
        <v>0</v>
      </c>
      <c r="X348" s="9">
        <v>0</v>
      </c>
      <c r="Y348" s="8" t="s">
        <v>0</v>
      </c>
      <c r="Z348" s="8">
        <v>0</v>
      </c>
      <c r="AA348" s="8" t="s">
        <v>0</v>
      </c>
      <c r="AB348" s="8">
        <v>0</v>
      </c>
      <c r="AC348" s="8" t="s">
        <v>0</v>
      </c>
      <c r="AD348" s="8">
        <v>0</v>
      </c>
      <c r="AE348" s="8" t="s">
        <v>0</v>
      </c>
      <c r="AF348" s="8">
        <v>0</v>
      </c>
      <c r="AG348" s="8" t="s">
        <v>0</v>
      </c>
      <c r="AH348" s="8">
        <v>0</v>
      </c>
      <c r="AI348" s="8" t="s">
        <v>0</v>
      </c>
      <c r="AJ348" s="8" t="s">
        <v>0</v>
      </c>
      <c r="AK348" s="8" t="s">
        <v>0</v>
      </c>
      <c r="AL348" s="8" t="s">
        <v>0</v>
      </c>
      <c r="AM348" s="8" t="s">
        <v>0</v>
      </c>
      <c r="AN348" s="8" t="s">
        <v>0</v>
      </c>
      <c r="AO348" s="8" t="s">
        <v>0</v>
      </c>
      <c r="AP348" s="8" t="s">
        <v>0</v>
      </c>
      <c r="AQ348" s="8" t="s">
        <v>0</v>
      </c>
      <c r="AR348" s="9">
        <v>0</v>
      </c>
      <c r="AS348" s="8" t="s">
        <v>0</v>
      </c>
      <c r="AT348" s="9">
        <v>0</v>
      </c>
      <c r="AU348" s="8" t="s">
        <v>0</v>
      </c>
      <c r="AV348" s="9">
        <v>0</v>
      </c>
      <c r="AW348" s="8" t="s">
        <v>0</v>
      </c>
      <c r="AX348" s="9">
        <v>0</v>
      </c>
      <c r="AY348" s="8" t="s">
        <v>0</v>
      </c>
      <c r="AZ348" s="9">
        <v>0</v>
      </c>
      <c r="BA348" s="8" t="s">
        <v>0</v>
      </c>
      <c r="BB348" s="9">
        <v>0</v>
      </c>
      <c r="BC348" s="8" t="s">
        <v>0</v>
      </c>
      <c r="BD348" s="9">
        <v>0</v>
      </c>
      <c r="BE348" s="8" t="s">
        <v>0</v>
      </c>
      <c r="BF348" s="9">
        <v>0</v>
      </c>
      <c r="BG348" s="8" t="s">
        <v>0</v>
      </c>
      <c r="BH348" s="8">
        <v>0</v>
      </c>
      <c r="BI348" s="8" t="s">
        <v>0</v>
      </c>
      <c r="BJ348" s="8">
        <v>0</v>
      </c>
      <c r="BK348" s="8" t="s">
        <v>0</v>
      </c>
      <c r="BL348" s="8">
        <v>0</v>
      </c>
      <c r="BM348" s="8" t="s">
        <v>0</v>
      </c>
      <c r="BN348" s="8">
        <v>0</v>
      </c>
      <c r="BO348" s="8" t="s">
        <v>0</v>
      </c>
      <c r="BP348" s="8">
        <v>0</v>
      </c>
      <c r="BQ348" s="8" t="s">
        <v>0</v>
      </c>
      <c r="BR348" s="8">
        <v>0</v>
      </c>
      <c r="BS348" s="8" t="s">
        <v>0</v>
      </c>
      <c r="BT348" s="8" t="s">
        <v>0</v>
      </c>
      <c r="BU348" s="8" t="s">
        <v>0</v>
      </c>
      <c r="BV348" s="8" t="s">
        <v>0</v>
      </c>
      <c r="BW348" s="8" t="s">
        <v>0</v>
      </c>
      <c r="BX348" s="8" t="s">
        <v>0</v>
      </c>
      <c r="BY348" s="8" t="s">
        <v>0</v>
      </c>
      <c r="BZ348" s="8" t="s">
        <v>0</v>
      </c>
      <c r="CA348" s="8" t="s">
        <v>0</v>
      </c>
      <c r="CB348" s="8" t="s">
        <v>0</v>
      </c>
      <c r="CC348" s="8" t="s">
        <v>0</v>
      </c>
      <c r="CD348" s="8" t="s">
        <v>0</v>
      </c>
      <c r="CE348" s="8" t="s">
        <v>0</v>
      </c>
      <c r="CF348" s="9">
        <v>0</v>
      </c>
      <c r="CG348" s="8" t="s">
        <v>0</v>
      </c>
      <c r="CH348" s="8">
        <v>0</v>
      </c>
      <c r="CI348" s="8" t="s">
        <v>0</v>
      </c>
      <c r="CJ348" s="8">
        <v>0</v>
      </c>
      <c r="CK348" s="8" t="s">
        <v>0</v>
      </c>
      <c r="CL348" s="8">
        <v>0</v>
      </c>
      <c r="CM348" s="8" t="s">
        <v>0</v>
      </c>
      <c r="CN348" s="8">
        <v>0</v>
      </c>
      <c r="CO348" s="8" t="s">
        <v>0</v>
      </c>
      <c r="CP348" s="8">
        <v>0</v>
      </c>
      <c r="DJ348" s="2"/>
      <c r="DK348" s="2"/>
    </row>
    <row r="349" spans="1:115" s="7" customFormat="1" ht="31.5">
      <c r="A349" s="11" t="s">
        <v>2</v>
      </c>
      <c r="B349" s="10" t="s">
        <v>5</v>
      </c>
      <c r="C349" s="8" t="s">
        <v>0</v>
      </c>
      <c r="D349" s="9">
        <v>0</v>
      </c>
      <c r="E349" s="8" t="s">
        <v>0</v>
      </c>
      <c r="F349" s="9">
        <v>0</v>
      </c>
      <c r="G349" s="8" t="s">
        <v>0</v>
      </c>
      <c r="H349" s="9">
        <v>0</v>
      </c>
      <c r="I349" s="8" t="s">
        <v>0</v>
      </c>
      <c r="J349" s="8">
        <v>0</v>
      </c>
      <c r="K349" s="8" t="s">
        <v>0</v>
      </c>
      <c r="L349" s="8">
        <v>0</v>
      </c>
      <c r="M349" s="8" t="s">
        <v>0</v>
      </c>
      <c r="N349" s="8">
        <v>0</v>
      </c>
      <c r="O349" s="8" t="s">
        <v>0</v>
      </c>
      <c r="P349" s="9">
        <v>0</v>
      </c>
      <c r="Q349" s="8" t="s">
        <v>0</v>
      </c>
      <c r="R349" s="9">
        <v>0</v>
      </c>
      <c r="S349" s="8" t="s">
        <v>0</v>
      </c>
      <c r="T349" s="9">
        <v>0</v>
      </c>
      <c r="U349" s="8" t="s">
        <v>0</v>
      </c>
      <c r="V349" s="9">
        <v>0</v>
      </c>
      <c r="W349" s="8" t="s">
        <v>0</v>
      </c>
      <c r="X349" s="9">
        <v>0</v>
      </c>
      <c r="Y349" s="8" t="s">
        <v>0</v>
      </c>
      <c r="Z349" s="8">
        <v>0</v>
      </c>
      <c r="AA349" s="8" t="s">
        <v>0</v>
      </c>
      <c r="AB349" s="8">
        <v>0</v>
      </c>
      <c r="AC349" s="8" t="s">
        <v>0</v>
      </c>
      <c r="AD349" s="8">
        <v>0</v>
      </c>
      <c r="AE349" s="8" t="s">
        <v>0</v>
      </c>
      <c r="AF349" s="8">
        <v>0</v>
      </c>
      <c r="AG349" s="8" t="s">
        <v>0</v>
      </c>
      <c r="AH349" s="8">
        <v>0</v>
      </c>
      <c r="AI349" s="8" t="s">
        <v>0</v>
      </c>
      <c r="AJ349" s="8" t="s">
        <v>0</v>
      </c>
      <c r="AK349" s="8" t="s">
        <v>0</v>
      </c>
      <c r="AL349" s="8" t="s">
        <v>0</v>
      </c>
      <c r="AM349" s="8" t="s">
        <v>0</v>
      </c>
      <c r="AN349" s="8" t="s">
        <v>0</v>
      </c>
      <c r="AO349" s="8" t="s">
        <v>0</v>
      </c>
      <c r="AP349" s="8" t="s">
        <v>0</v>
      </c>
      <c r="AQ349" s="8" t="s">
        <v>0</v>
      </c>
      <c r="AR349" s="9">
        <v>0</v>
      </c>
      <c r="AS349" s="8" t="s">
        <v>0</v>
      </c>
      <c r="AT349" s="9">
        <v>0</v>
      </c>
      <c r="AU349" s="8" t="s">
        <v>0</v>
      </c>
      <c r="AV349" s="9">
        <v>0</v>
      </c>
      <c r="AW349" s="8" t="s">
        <v>0</v>
      </c>
      <c r="AX349" s="9">
        <v>0</v>
      </c>
      <c r="AY349" s="8" t="s">
        <v>0</v>
      </c>
      <c r="AZ349" s="9">
        <v>0</v>
      </c>
      <c r="BA349" s="8" t="s">
        <v>0</v>
      </c>
      <c r="BB349" s="9">
        <v>0</v>
      </c>
      <c r="BC349" s="8" t="s">
        <v>0</v>
      </c>
      <c r="BD349" s="9">
        <v>0</v>
      </c>
      <c r="BE349" s="8" t="s">
        <v>0</v>
      </c>
      <c r="BF349" s="9">
        <v>0</v>
      </c>
      <c r="BG349" s="8" t="s">
        <v>0</v>
      </c>
      <c r="BH349" s="8">
        <v>0</v>
      </c>
      <c r="BI349" s="8" t="s">
        <v>0</v>
      </c>
      <c r="BJ349" s="8">
        <v>0</v>
      </c>
      <c r="BK349" s="8" t="s">
        <v>0</v>
      </c>
      <c r="BL349" s="8">
        <v>0</v>
      </c>
      <c r="BM349" s="8" t="s">
        <v>0</v>
      </c>
      <c r="BN349" s="8">
        <v>0</v>
      </c>
      <c r="BO349" s="8" t="s">
        <v>0</v>
      </c>
      <c r="BP349" s="8">
        <v>0</v>
      </c>
      <c r="BQ349" s="8" t="s">
        <v>0</v>
      </c>
      <c r="BR349" s="8">
        <v>0</v>
      </c>
      <c r="BS349" s="8" t="s">
        <v>0</v>
      </c>
      <c r="BT349" s="8" t="s">
        <v>0</v>
      </c>
      <c r="BU349" s="8" t="s">
        <v>0</v>
      </c>
      <c r="BV349" s="8" t="s">
        <v>0</v>
      </c>
      <c r="BW349" s="8" t="s">
        <v>0</v>
      </c>
      <c r="BX349" s="8" t="s">
        <v>0</v>
      </c>
      <c r="BY349" s="8" t="s">
        <v>0</v>
      </c>
      <c r="BZ349" s="8" t="s">
        <v>0</v>
      </c>
      <c r="CA349" s="8" t="s">
        <v>0</v>
      </c>
      <c r="CB349" s="8" t="s">
        <v>0</v>
      </c>
      <c r="CC349" s="8" t="s">
        <v>0</v>
      </c>
      <c r="CD349" s="8" t="s">
        <v>0</v>
      </c>
      <c r="CE349" s="8" t="s">
        <v>0</v>
      </c>
      <c r="CF349" s="9">
        <v>0</v>
      </c>
      <c r="CG349" s="8" t="s">
        <v>0</v>
      </c>
      <c r="CH349" s="8">
        <v>0</v>
      </c>
      <c r="CI349" s="8" t="s">
        <v>0</v>
      </c>
      <c r="CJ349" s="8">
        <v>0</v>
      </c>
      <c r="CK349" s="8" t="s">
        <v>0</v>
      </c>
      <c r="CL349" s="8">
        <v>0</v>
      </c>
      <c r="CM349" s="8" t="s">
        <v>0</v>
      </c>
      <c r="CN349" s="8">
        <v>0</v>
      </c>
      <c r="CO349" s="8" t="s">
        <v>0</v>
      </c>
      <c r="CP349" s="8">
        <v>0</v>
      </c>
      <c r="DJ349" s="2"/>
      <c r="DK349" s="2"/>
    </row>
    <row r="350" spans="1:115" s="7" customFormat="1" ht="31.5">
      <c r="A350" s="11" t="s">
        <v>2</v>
      </c>
      <c r="B350" s="10" t="s">
        <v>4</v>
      </c>
      <c r="C350" s="8" t="s">
        <v>0</v>
      </c>
      <c r="D350" s="9">
        <v>0</v>
      </c>
      <c r="E350" s="8" t="s">
        <v>0</v>
      </c>
      <c r="F350" s="9">
        <v>0</v>
      </c>
      <c r="G350" s="8" t="s">
        <v>0</v>
      </c>
      <c r="H350" s="9">
        <v>0</v>
      </c>
      <c r="I350" s="8" t="s">
        <v>0</v>
      </c>
      <c r="J350" s="8">
        <v>0</v>
      </c>
      <c r="K350" s="8" t="s">
        <v>0</v>
      </c>
      <c r="L350" s="8">
        <v>0</v>
      </c>
      <c r="M350" s="8" t="s">
        <v>0</v>
      </c>
      <c r="N350" s="8">
        <v>0</v>
      </c>
      <c r="O350" s="8" t="s">
        <v>0</v>
      </c>
      <c r="P350" s="9">
        <v>0</v>
      </c>
      <c r="Q350" s="8" t="s">
        <v>0</v>
      </c>
      <c r="R350" s="9">
        <v>0</v>
      </c>
      <c r="S350" s="8" t="s">
        <v>0</v>
      </c>
      <c r="T350" s="9">
        <v>0</v>
      </c>
      <c r="U350" s="8" t="s">
        <v>0</v>
      </c>
      <c r="V350" s="9">
        <v>0</v>
      </c>
      <c r="W350" s="8" t="s">
        <v>0</v>
      </c>
      <c r="X350" s="9">
        <v>0</v>
      </c>
      <c r="Y350" s="8" t="s">
        <v>0</v>
      </c>
      <c r="Z350" s="8">
        <v>0</v>
      </c>
      <c r="AA350" s="8" t="s">
        <v>0</v>
      </c>
      <c r="AB350" s="8">
        <v>0</v>
      </c>
      <c r="AC350" s="8" t="s">
        <v>0</v>
      </c>
      <c r="AD350" s="8">
        <v>0</v>
      </c>
      <c r="AE350" s="8" t="s">
        <v>0</v>
      </c>
      <c r="AF350" s="8">
        <v>0</v>
      </c>
      <c r="AG350" s="8" t="s">
        <v>0</v>
      </c>
      <c r="AH350" s="8">
        <v>0</v>
      </c>
      <c r="AI350" s="8" t="s">
        <v>0</v>
      </c>
      <c r="AJ350" s="8" t="s">
        <v>0</v>
      </c>
      <c r="AK350" s="8" t="s">
        <v>0</v>
      </c>
      <c r="AL350" s="8" t="s">
        <v>0</v>
      </c>
      <c r="AM350" s="8" t="s">
        <v>0</v>
      </c>
      <c r="AN350" s="8" t="s">
        <v>0</v>
      </c>
      <c r="AO350" s="8" t="s">
        <v>0</v>
      </c>
      <c r="AP350" s="8" t="s">
        <v>0</v>
      </c>
      <c r="AQ350" s="8" t="s">
        <v>0</v>
      </c>
      <c r="AR350" s="9">
        <v>0</v>
      </c>
      <c r="AS350" s="8" t="s">
        <v>0</v>
      </c>
      <c r="AT350" s="9">
        <v>0</v>
      </c>
      <c r="AU350" s="8" t="s">
        <v>0</v>
      </c>
      <c r="AV350" s="9">
        <v>0</v>
      </c>
      <c r="AW350" s="8" t="s">
        <v>0</v>
      </c>
      <c r="AX350" s="9">
        <v>0</v>
      </c>
      <c r="AY350" s="8" t="s">
        <v>0</v>
      </c>
      <c r="AZ350" s="9">
        <v>0</v>
      </c>
      <c r="BA350" s="8" t="s">
        <v>0</v>
      </c>
      <c r="BB350" s="9">
        <v>0</v>
      </c>
      <c r="BC350" s="8" t="s">
        <v>0</v>
      </c>
      <c r="BD350" s="9">
        <v>0</v>
      </c>
      <c r="BE350" s="8" t="s">
        <v>0</v>
      </c>
      <c r="BF350" s="9">
        <v>0</v>
      </c>
      <c r="BG350" s="8" t="s">
        <v>0</v>
      </c>
      <c r="BH350" s="8">
        <v>0</v>
      </c>
      <c r="BI350" s="8" t="s">
        <v>0</v>
      </c>
      <c r="BJ350" s="8">
        <v>0</v>
      </c>
      <c r="BK350" s="8" t="s">
        <v>0</v>
      </c>
      <c r="BL350" s="8">
        <v>0</v>
      </c>
      <c r="BM350" s="8" t="s">
        <v>0</v>
      </c>
      <c r="BN350" s="8">
        <v>0</v>
      </c>
      <c r="BO350" s="8" t="s">
        <v>0</v>
      </c>
      <c r="BP350" s="8">
        <v>0</v>
      </c>
      <c r="BQ350" s="8" t="s">
        <v>0</v>
      </c>
      <c r="BR350" s="8">
        <v>0</v>
      </c>
      <c r="BS350" s="8" t="s">
        <v>0</v>
      </c>
      <c r="BT350" s="8" t="s">
        <v>0</v>
      </c>
      <c r="BU350" s="8" t="s">
        <v>0</v>
      </c>
      <c r="BV350" s="8" t="s">
        <v>0</v>
      </c>
      <c r="BW350" s="8" t="s">
        <v>0</v>
      </c>
      <c r="BX350" s="8" t="s">
        <v>0</v>
      </c>
      <c r="BY350" s="8" t="s">
        <v>0</v>
      </c>
      <c r="BZ350" s="8" t="s">
        <v>0</v>
      </c>
      <c r="CA350" s="8" t="s">
        <v>0</v>
      </c>
      <c r="CB350" s="8" t="s">
        <v>0</v>
      </c>
      <c r="CC350" s="8" t="s">
        <v>0</v>
      </c>
      <c r="CD350" s="8" t="s">
        <v>0</v>
      </c>
      <c r="CE350" s="8" t="s">
        <v>0</v>
      </c>
      <c r="CF350" s="9">
        <v>0</v>
      </c>
      <c r="CG350" s="8" t="s">
        <v>0</v>
      </c>
      <c r="CH350" s="8">
        <v>0</v>
      </c>
      <c r="CI350" s="8" t="s">
        <v>0</v>
      </c>
      <c r="CJ350" s="8">
        <v>0</v>
      </c>
      <c r="CK350" s="8" t="s">
        <v>0</v>
      </c>
      <c r="CL350" s="8">
        <v>0</v>
      </c>
      <c r="CM350" s="8" t="s">
        <v>0</v>
      </c>
      <c r="CN350" s="8">
        <v>0</v>
      </c>
      <c r="CO350" s="8" t="s">
        <v>0</v>
      </c>
      <c r="CP350" s="8">
        <v>0</v>
      </c>
      <c r="DJ350" s="2"/>
      <c r="DK350" s="2"/>
    </row>
    <row r="351" spans="1:115" s="7" customFormat="1" ht="31.5">
      <c r="A351" s="11" t="s">
        <v>2</v>
      </c>
      <c r="B351" s="10" t="s">
        <v>3</v>
      </c>
      <c r="C351" s="8" t="s">
        <v>0</v>
      </c>
      <c r="D351" s="9">
        <v>0</v>
      </c>
      <c r="E351" s="8" t="s">
        <v>0</v>
      </c>
      <c r="F351" s="9">
        <v>0</v>
      </c>
      <c r="G351" s="8" t="s">
        <v>0</v>
      </c>
      <c r="H351" s="9">
        <v>0</v>
      </c>
      <c r="I351" s="8" t="s">
        <v>0</v>
      </c>
      <c r="J351" s="8">
        <v>0</v>
      </c>
      <c r="K351" s="8" t="s">
        <v>0</v>
      </c>
      <c r="L351" s="8">
        <v>0</v>
      </c>
      <c r="M351" s="8" t="s">
        <v>0</v>
      </c>
      <c r="N351" s="8">
        <v>0</v>
      </c>
      <c r="O351" s="8" t="s">
        <v>0</v>
      </c>
      <c r="P351" s="9">
        <v>0</v>
      </c>
      <c r="Q351" s="8" t="s">
        <v>0</v>
      </c>
      <c r="R351" s="9">
        <v>0</v>
      </c>
      <c r="S351" s="8" t="s">
        <v>0</v>
      </c>
      <c r="T351" s="9">
        <v>0</v>
      </c>
      <c r="U351" s="8" t="s">
        <v>0</v>
      </c>
      <c r="V351" s="9">
        <v>0</v>
      </c>
      <c r="W351" s="8" t="s">
        <v>0</v>
      </c>
      <c r="X351" s="9">
        <v>0</v>
      </c>
      <c r="Y351" s="8" t="s">
        <v>0</v>
      </c>
      <c r="Z351" s="8">
        <v>0</v>
      </c>
      <c r="AA351" s="8" t="s">
        <v>0</v>
      </c>
      <c r="AB351" s="8">
        <v>0</v>
      </c>
      <c r="AC351" s="8" t="s">
        <v>0</v>
      </c>
      <c r="AD351" s="8">
        <v>0</v>
      </c>
      <c r="AE351" s="8" t="s">
        <v>0</v>
      </c>
      <c r="AF351" s="8">
        <v>0</v>
      </c>
      <c r="AG351" s="8" t="s">
        <v>0</v>
      </c>
      <c r="AH351" s="8">
        <v>0</v>
      </c>
      <c r="AI351" s="8" t="s">
        <v>0</v>
      </c>
      <c r="AJ351" s="8" t="s">
        <v>0</v>
      </c>
      <c r="AK351" s="8" t="s">
        <v>0</v>
      </c>
      <c r="AL351" s="8" t="s">
        <v>0</v>
      </c>
      <c r="AM351" s="8" t="s">
        <v>0</v>
      </c>
      <c r="AN351" s="8" t="s">
        <v>0</v>
      </c>
      <c r="AO351" s="8" t="s">
        <v>0</v>
      </c>
      <c r="AP351" s="8" t="s">
        <v>0</v>
      </c>
      <c r="AQ351" s="8" t="s">
        <v>0</v>
      </c>
      <c r="AR351" s="9">
        <v>0</v>
      </c>
      <c r="AS351" s="8" t="s">
        <v>0</v>
      </c>
      <c r="AT351" s="9">
        <v>0</v>
      </c>
      <c r="AU351" s="8" t="s">
        <v>0</v>
      </c>
      <c r="AV351" s="9">
        <v>0</v>
      </c>
      <c r="AW351" s="8" t="s">
        <v>0</v>
      </c>
      <c r="AX351" s="9">
        <v>0</v>
      </c>
      <c r="AY351" s="8" t="s">
        <v>0</v>
      </c>
      <c r="AZ351" s="9">
        <v>0</v>
      </c>
      <c r="BA351" s="8" t="s">
        <v>0</v>
      </c>
      <c r="BB351" s="9">
        <v>0</v>
      </c>
      <c r="BC351" s="8" t="s">
        <v>0</v>
      </c>
      <c r="BD351" s="9">
        <v>0</v>
      </c>
      <c r="BE351" s="8" t="s">
        <v>0</v>
      </c>
      <c r="BF351" s="9">
        <v>0</v>
      </c>
      <c r="BG351" s="8" t="s">
        <v>0</v>
      </c>
      <c r="BH351" s="8">
        <v>0</v>
      </c>
      <c r="BI351" s="8" t="s">
        <v>0</v>
      </c>
      <c r="BJ351" s="8">
        <v>0</v>
      </c>
      <c r="BK351" s="8" t="s">
        <v>0</v>
      </c>
      <c r="BL351" s="8">
        <v>0</v>
      </c>
      <c r="BM351" s="8" t="s">
        <v>0</v>
      </c>
      <c r="BN351" s="8">
        <v>0</v>
      </c>
      <c r="BO351" s="8" t="s">
        <v>0</v>
      </c>
      <c r="BP351" s="8">
        <v>0</v>
      </c>
      <c r="BQ351" s="8" t="s">
        <v>0</v>
      </c>
      <c r="BR351" s="8">
        <v>0</v>
      </c>
      <c r="BS351" s="8" t="s">
        <v>0</v>
      </c>
      <c r="BT351" s="8" t="s">
        <v>0</v>
      </c>
      <c r="BU351" s="8" t="s">
        <v>0</v>
      </c>
      <c r="BV351" s="8" t="s">
        <v>0</v>
      </c>
      <c r="BW351" s="8" t="s">
        <v>0</v>
      </c>
      <c r="BX351" s="8" t="s">
        <v>0</v>
      </c>
      <c r="BY351" s="8" t="s">
        <v>0</v>
      </c>
      <c r="BZ351" s="8" t="s">
        <v>0</v>
      </c>
      <c r="CA351" s="8" t="s">
        <v>0</v>
      </c>
      <c r="CB351" s="8" t="s">
        <v>0</v>
      </c>
      <c r="CC351" s="8" t="s">
        <v>0</v>
      </c>
      <c r="CD351" s="8" t="s">
        <v>0</v>
      </c>
      <c r="CE351" s="8" t="s">
        <v>0</v>
      </c>
      <c r="CF351" s="9">
        <v>0</v>
      </c>
      <c r="CG351" s="8" t="s">
        <v>0</v>
      </c>
      <c r="CH351" s="8">
        <v>0</v>
      </c>
      <c r="CI351" s="8" t="s">
        <v>0</v>
      </c>
      <c r="CJ351" s="8">
        <v>0</v>
      </c>
      <c r="CK351" s="8" t="s">
        <v>0</v>
      </c>
      <c r="CL351" s="8">
        <v>0</v>
      </c>
      <c r="CM351" s="8" t="s">
        <v>0</v>
      </c>
      <c r="CN351" s="8">
        <v>0</v>
      </c>
      <c r="CO351" s="8" t="s">
        <v>0</v>
      </c>
      <c r="CP351" s="8">
        <v>0</v>
      </c>
      <c r="DJ351" s="2"/>
      <c r="DK351" s="2"/>
    </row>
    <row r="352" spans="1:115" s="7" customFormat="1" ht="31.5">
      <c r="A352" s="11" t="s">
        <v>2</v>
      </c>
      <c r="B352" s="10" t="s">
        <v>1</v>
      </c>
      <c r="C352" s="8" t="s">
        <v>0</v>
      </c>
      <c r="D352" s="9">
        <v>0</v>
      </c>
      <c r="E352" s="8" t="s">
        <v>0</v>
      </c>
      <c r="F352" s="9">
        <v>0</v>
      </c>
      <c r="G352" s="8" t="s">
        <v>0</v>
      </c>
      <c r="H352" s="9">
        <v>0</v>
      </c>
      <c r="I352" s="8" t="s">
        <v>0</v>
      </c>
      <c r="J352" s="8">
        <v>0</v>
      </c>
      <c r="K352" s="8" t="s">
        <v>0</v>
      </c>
      <c r="L352" s="8">
        <v>0</v>
      </c>
      <c r="M352" s="8" t="s">
        <v>0</v>
      </c>
      <c r="N352" s="8">
        <v>0</v>
      </c>
      <c r="O352" s="8" t="s">
        <v>0</v>
      </c>
      <c r="P352" s="9">
        <v>0</v>
      </c>
      <c r="Q352" s="8" t="s">
        <v>0</v>
      </c>
      <c r="R352" s="9">
        <v>0</v>
      </c>
      <c r="S352" s="8" t="s">
        <v>0</v>
      </c>
      <c r="T352" s="9">
        <v>0</v>
      </c>
      <c r="U352" s="8" t="s">
        <v>0</v>
      </c>
      <c r="V352" s="9">
        <v>0</v>
      </c>
      <c r="W352" s="8" t="s">
        <v>0</v>
      </c>
      <c r="X352" s="9">
        <v>0</v>
      </c>
      <c r="Y352" s="8" t="s">
        <v>0</v>
      </c>
      <c r="Z352" s="8">
        <v>0</v>
      </c>
      <c r="AA352" s="8" t="s">
        <v>0</v>
      </c>
      <c r="AB352" s="8">
        <v>0</v>
      </c>
      <c r="AC352" s="8" t="s">
        <v>0</v>
      </c>
      <c r="AD352" s="8">
        <v>0</v>
      </c>
      <c r="AE352" s="8" t="s">
        <v>0</v>
      </c>
      <c r="AF352" s="8">
        <v>0</v>
      </c>
      <c r="AG352" s="8" t="s">
        <v>0</v>
      </c>
      <c r="AH352" s="8">
        <v>0</v>
      </c>
      <c r="AI352" s="8" t="s">
        <v>0</v>
      </c>
      <c r="AJ352" s="8" t="s">
        <v>0</v>
      </c>
      <c r="AK352" s="8" t="s">
        <v>0</v>
      </c>
      <c r="AL352" s="8" t="s">
        <v>0</v>
      </c>
      <c r="AM352" s="8" t="s">
        <v>0</v>
      </c>
      <c r="AN352" s="8" t="s">
        <v>0</v>
      </c>
      <c r="AO352" s="8" t="s">
        <v>0</v>
      </c>
      <c r="AP352" s="8" t="s">
        <v>0</v>
      </c>
      <c r="AQ352" s="8" t="s">
        <v>0</v>
      </c>
      <c r="AR352" s="9">
        <v>0</v>
      </c>
      <c r="AS352" s="8" t="s">
        <v>0</v>
      </c>
      <c r="AT352" s="9">
        <v>0</v>
      </c>
      <c r="AU352" s="8" t="s">
        <v>0</v>
      </c>
      <c r="AV352" s="9">
        <v>0</v>
      </c>
      <c r="AW352" s="8" t="s">
        <v>0</v>
      </c>
      <c r="AX352" s="9">
        <v>0</v>
      </c>
      <c r="AY352" s="8" t="s">
        <v>0</v>
      </c>
      <c r="AZ352" s="9">
        <v>0</v>
      </c>
      <c r="BA352" s="8" t="s">
        <v>0</v>
      </c>
      <c r="BB352" s="9">
        <v>0</v>
      </c>
      <c r="BC352" s="8" t="s">
        <v>0</v>
      </c>
      <c r="BD352" s="9">
        <v>0</v>
      </c>
      <c r="BE352" s="8" t="s">
        <v>0</v>
      </c>
      <c r="BF352" s="9">
        <v>0</v>
      </c>
      <c r="BG352" s="8" t="s">
        <v>0</v>
      </c>
      <c r="BH352" s="8">
        <v>0</v>
      </c>
      <c r="BI352" s="8" t="s">
        <v>0</v>
      </c>
      <c r="BJ352" s="8">
        <v>0</v>
      </c>
      <c r="BK352" s="8" t="s">
        <v>0</v>
      </c>
      <c r="BL352" s="8">
        <v>0</v>
      </c>
      <c r="BM352" s="8" t="s">
        <v>0</v>
      </c>
      <c r="BN352" s="8">
        <v>0</v>
      </c>
      <c r="BO352" s="8" t="s">
        <v>0</v>
      </c>
      <c r="BP352" s="8">
        <v>0</v>
      </c>
      <c r="BQ352" s="8" t="s">
        <v>0</v>
      </c>
      <c r="BR352" s="8">
        <v>0</v>
      </c>
      <c r="BS352" s="8" t="s">
        <v>0</v>
      </c>
      <c r="BT352" s="8" t="s">
        <v>0</v>
      </c>
      <c r="BU352" s="8" t="s">
        <v>0</v>
      </c>
      <c r="BV352" s="8" t="s">
        <v>0</v>
      </c>
      <c r="BW352" s="8" t="s">
        <v>0</v>
      </c>
      <c r="BX352" s="8" t="s">
        <v>0</v>
      </c>
      <c r="BY352" s="8" t="s">
        <v>0</v>
      </c>
      <c r="BZ352" s="8" t="s">
        <v>0</v>
      </c>
      <c r="CA352" s="8" t="s">
        <v>0</v>
      </c>
      <c r="CB352" s="8" t="s">
        <v>0</v>
      </c>
      <c r="CC352" s="8" t="s">
        <v>0</v>
      </c>
      <c r="CD352" s="8" t="s">
        <v>0</v>
      </c>
      <c r="CE352" s="8" t="s">
        <v>0</v>
      </c>
      <c r="CF352" s="9">
        <v>0</v>
      </c>
      <c r="CG352" s="8" t="s">
        <v>0</v>
      </c>
      <c r="CH352" s="8">
        <v>0</v>
      </c>
      <c r="CI352" s="8" t="s">
        <v>0</v>
      </c>
      <c r="CJ352" s="8">
        <v>0</v>
      </c>
      <c r="CK352" s="8" t="s">
        <v>0</v>
      </c>
      <c r="CL352" s="8">
        <v>0</v>
      </c>
      <c r="CM352" s="8" t="s">
        <v>0</v>
      </c>
      <c r="CN352" s="8">
        <v>0</v>
      </c>
      <c r="CO352" s="8" t="s">
        <v>0</v>
      </c>
      <c r="CP352" s="8">
        <v>0</v>
      </c>
      <c r="DJ352" s="2"/>
      <c r="DK352" s="2"/>
    </row>
    <row r="354" spans="1:115" s="1" customFormat="1" ht="25.5" customHeight="1">
      <c r="A354" s="6"/>
      <c r="B354" s="5"/>
      <c r="DJ354" s="2"/>
      <c r="DK354" s="2"/>
    </row>
    <row r="355" spans="1:115" s="1" customFormat="1" ht="24.75" customHeight="1">
      <c r="A355" s="4"/>
      <c r="B355" s="3"/>
      <c r="DJ355" s="2"/>
      <c r="DK355" s="2"/>
    </row>
    <row r="356" spans="1:115" s="1" customFormat="1" ht="27" customHeight="1">
      <c r="A356" s="4"/>
      <c r="B356" s="3"/>
      <c r="DJ356" s="2"/>
      <c r="DK356" s="2"/>
    </row>
    <row r="357" spans="1:115" s="1" customFormat="1" ht="23.25" customHeight="1">
      <c r="A357" s="4"/>
      <c r="B357" s="3"/>
      <c r="DJ357" s="2"/>
      <c r="DK357" s="2"/>
    </row>
  </sheetData>
  <mergeCells count="63">
    <mergeCell ref="C10:CP10"/>
    <mergeCell ref="C8:CP8"/>
    <mergeCell ref="C7:CP7"/>
    <mergeCell ref="C6:CP6"/>
    <mergeCell ref="C5:CP5"/>
    <mergeCell ref="CO15:CP15"/>
    <mergeCell ref="A14:A17"/>
    <mergeCell ref="B14:B17"/>
    <mergeCell ref="C14:CP14"/>
    <mergeCell ref="C13:CP13"/>
    <mergeCell ref="C12:CP12"/>
    <mergeCell ref="C15:AP15"/>
    <mergeCell ref="AQ15:BT15"/>
    <mergeCell ref="BU15:BZ15"/>
    <mergeCell ref="CA15:CD15"/>
    <mergeCell ref="CE15:CJ15"/>
    <mergeCell ref="CK15:CN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CI16:CJ16"/>
    <mergeCell ref="CK16:CL16"/>
    <mergeCell ref="CM16:CN16"/>
    <mergeCell ref="CO16:CP16"/>
    <mergeCell ref="BW16:BX16"/>
    <mergeCell ref="BY16:BZ16"/>
    <mergeCell ref="CA16:CB16"/>
    <mergeCell ref="CC16:CD16"/>
    <mergeCell ref="CE16:CF16"/>
    <mergeCell ref="CG16:CH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2019-02-22T14:55:39Z</dcterms:created>
  <dcterms:modified xsi:type="dcterms:W3CDTF">2019-02-22T14:55:54Z</dcterms:modified>
</cp:coreProperties>
</file>